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3"/>
  <workbookPr showInkAnnotation="0"/>
  <mc:AlternateContent xmlns:mc="http://schemas.openxmlformats.org/markup-compatibility/2006">
    <mc:Choice Requires="x15">
      <x15ac:absPath xmlns:x15ac="http://schemas.microsoft.com/office/spreadsheetml/2010/11/ac" url="/Users/omararielguevara/Documents/resol 667 16042026/finalisima/IMG - Hojas Metodologicas/1_PLANIFICA_ORDENAM_COOR_AMB/"/>
    </mc:Choice>
  </mc:AlternateContent>
  <xr:revisionPtr revIDLastSave="0" documentId="13_ncr:1_{67C6F12D-76A9-4E42-A43C-C769D09ECCF3}" xr6:coauthVersionLast="47" xr6:coauthVersionMax="47" xr10:uidLastSave="{00000000-0000-0000-0000-000000000000}"/>
  <bookViews>
    <workbookView xWindow="0" yWindow="740" windowWidth="29040" windowHeight="15720" activeTab="2" xr2:uid="{00000000-000D-0000-FFFF-FFFF00000000}"/>
  </bookViews>
  <sheets>
    <sheet name="Listas" sheetId="2" state="hidden" r:id="rId1"/>
    <sheet name="Hoja2" sheetId="7" state="hidden" r:id="rId2"/>
    <sheet name="HM_PARAMOS FORMULACION" sheetId="1" r:id="rId3"/>
    <sheet name="PARAMOS_FORM_REPORTE" sheetId="8" r:id="rId4"/>
  </sheets>
  <externalReferences>
    <externalReference r:id="rId5"/>
    <externalReference r:id="rId6"/>
    <externalReference r:id="rId7"/>
    <externalReference r:id="rId8"/>
  </externalReferences>
  <definedNames>
    <definedName name="_Toc467769473" localSheetId="3">PARAMOS_FORM_REPORTE!#REF!</definedName>
    <definedName name="acumula" localSheetId="3">[1]Listas!$B$36:$B$40</definedName>
    <definedName name="acumula">Listas!$B$36:$B$40</definedName>
    <definedName name="_xlnm.Print_Area" localSheetId="2">'HM_PARAMOS FORMULACION'!$B$1:$Q$103</definedName>
    <definedName name="Autoridad_Ambiental">Hoja2!$A$1:$A$34</definedName>
    <definedName name="cobertura">Listas!$D$30:$D$33</definedName>
    <definedName name="CPC">#REF!</definedName>
    <definedName name="Desagregaci" localSheetId="3">[1]Listas!$D$30:$D$35</definedName>
    <definedName name="Desagregaci">Listas!$D$30:$D$35</definedName>
    <definedName name="enfoque" localSheetId="3">[1]Listas!$D$22:$D$27</definedName>
    <definedName name="enfoque">Listas!$D$22:$D$27</definedName>
    <definedName name="fuente">Listas!$B$3:$B$4</definedName>
    <definedName name="GASTOS" comment="OPCION SI O NO">[2]Formulas!$D$33:$D$34</definedName>
    <definedName name="GGG">'[3]Datos Generales'!$H$5:$H$37</definedName>
    <definedName name="HH" comment="OPCION SI O NO">[3]Formulas!$D$33:$D$34</definedName>
    <definedName name="Informe" comment="OPCION SI O NO">[2]Formulas!$D$33:$D$34</definedName>
    <definedName name="IPP_20162">#REF!</definedName>
    <definedName name="JJ" comment="SI SE REPORTA">[3]Formulas!$F$33:$F$34</definedName>
    <definedName name="KK" comment="OPCION SI O NO">[3]Formulas!$D$33:$D$34</definedName>
    <definedName name="LINEAS2020">#REF!</definedName>
    <definedName name="Lista_CAR" localSheetId="3">'[4]Datos Generales'!$H$5:$H$37</definedName>
    <definedName name="Lista_CAR">#REF!</definedName>
    <definedName name="ll">#REF!</definedName>
    <definedName name="mATRIZ">#REF!</definedName>
    <definedName name="orienta" localSheetId="3">[1]Listas!$D$38:$D$40</definedName>
    <definedName name="orienta">Listas!$D$38:$D$40</definedName>
    <definedName name="periodicidad" localSheetId="3">[1]Listas!$B$12:$B$19</definedName>
    <definedName name="periodicidad">Listas!$B$12:$B$19</definedName>
    <definedName name="PROGRAMAS">#REF!</definedName>
    <definedName name="PROYECTOS">#REF!</definedName>
    <definedName name="REPORTE" localSheetId="3">[4]Formulas!$F$33:$F$34</definedName>
    <definedName name="REPORTE">[4]Formulas!$F$33:$F$34</definedName>
    <definedName name="SI" localSheetId="3">[4]Formulas!$D$33:$D$34</definedName>
    <definedName name="SI">[4]Formulas!$D$33:$D$34</definedName>
    <definedName name="tipo" localSheetId="3">[1]Listas!$B$7:$B$9</definedName>
    <definedName name="tipo">Listas!$B$7:$B$9</definedName>
    <definedName name="tipounidad" localSheetId="3">[1]Listas!$B$22:$B$33</definedName>
    <definedName name="tipounidad">Listas!$B$22:$B$33</definedName>
    <definedName name="_xlnm.Print_Titles" localSheetId="2">'HM_PARAMOS FORMULACION'!$1:$7</definedName>
    <definedName name="Vigencias" localSheetId="3">#REF!</definedName>
    <definedName name="Vigenci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3" i="8" l="1"/>
  <c r="G63" i="8"/>
  <c r="H63" i="8"/>
  <c r="F64" i="8"/>
  <c r="G64" i="8"/>
  <c r="H64" i="8"/>
  <c r="E63" i="8"/>
  <c r="E64" i="8"/>
  <c r="C61" i="8"/>
  <c r="C62" i="8"/>
  <c r="C63" i="8"/>
  <c r="C64" i="8"/>
  <c r="AU48" i="8"/>
  <c r="AU49" i="8"/>
  <c r="AU50" i="8"/>
  <c r="AU51" i="8"/>
  <c r="AU52" i="8"/>
  <c r="AU47" i="8"/>
  <c r="AQ47" i="8"/>
  <c r="C48" i="8"/>
  <c r="C60" i="8" s="1"/>
  <c r="C49" i="8"/>
  <c r="C50" i="8"/>
  <c r="C51" i="8"/>
  <c r="C52" i="8"/>
  <c r="C47" i="8"/>
  <c r="C59" i="8" s="1"/>
  <c r="AB35" i="8"/>
  <c r="AA35" i="8"/>
  <c r="E59" i="8" s="1"/>
  <c r="E36" i="8"/>
  <c r="F36" i="8"/>
  <c r="E37" i="8"/>
  <c r="F37" i="8"/>
  <c r="E38" i="8"/>
  <c r="F38" i="8"/>
  <c r="E39" i="8"/>
  <c r="F39" i="8"/>
  <c r="E40" i="8"/>
  <c r="F40" i="8"/>
  <c r="F35" i="8"/>
  <c r="E35" i="8"/>
  <c r="AD40" i="8"/>
  <c r="AC40" i="8"/>
  <c r="AB40" i="8"/>
  <c r="AA40" i="8"/>
  <c r="AD39" i="8"/>
  <c r="AC39" i="8"/>
  <c r="AB39" i="8"/>
  <c r="AA39" i="8"/>
  <c r="AD38" i="8"/>
  <c r="AC38" i="8"/>
  <c r="AB38" i="8"/>
  <c r="AA38" i="8"/>
  <c r="AD37" i="8"/>
  <c r="AC37" i="8"/>
  <c r="AB37" i="8"/>
  <c r="AA37" i="8"/>
  <c r="AD36" i="8"/>
  <c r="AC36" i="8"/>
  <c r="AB36" i="8"/>
  <c r="AA36" i="8"/>
  <c r="AD35" i="8"/>
  <c r="AC35" i="8"/>
  <c r="AB41" i="8"/>
  <c r="B4" i="8"/>
  <c r="AT52" i="8"/>
  <c r="AS52" i="8"/>
  <c r="AR52" i="8"/>
  <c r="AQ52" i="8"/>
  <c r="AT51" i="8"/>
  <c r="AS51" i="8"/>
  <c r="AR51" i="8"/>
  <c r="AQ51" i="8"/>
  <c r="AT50" i="8"/>
  <c r="H62" i="8" s="1"/>
  <c r="AS50" i="8"/>
  <c r="G62" i="8" s="1"/>
  <c r="AR50" i="8"/>
  <c r="F62" i="8" s="1"/>
  <c r="AQ50" i="8"/>
  <c r="E62" i="8" s="1"/>
  <c r="AT49" i="8"/>
  <c r="H61" i="8" s="1"/>
  <c r="AS49" i="8"/>
  <c r="AR49" i="8"/>
  <c r="AQ49" i="8"/>
  <c r="AT48" i="8"/>
  <c r="AS48" i="8"/>
  <c r="AR48" i="8"/>
  <c r="AQ48" i="8"/>
  <c r="AT47" i="8"/>
  <c r="AS47" i="8"/>
  <c r="AR47" i="8"/>
  <c r="C16" i="8"/>
  <c r="AK14" i="8"/>
  <c r="AB14" i="8"/>
  <c r="R14" i="8"/>
  <c r="I14" i="8"/>
  <c r="AA13" i="8"/>
  <c r="Q13" i="8"/>
  <c r="F61" i="8" l="1"/>
  <c r="H60" i="8"/>
  <c r="F60" i="8"/>
  <c r="F59" i="8"/>
  <c r="G61" i="8"/>
  <c r="E61" i="8"/>
  <c r="G60" i="8"/>
  <c r="E60" i="8"/>
  <c r="AD41" i="8"/>
  <c r="H59" i="8"/>
  <c r="AC41" i="8"/>
  <c r="G59" i="8"/>
  <c r="AQ53" i="8"/>
  <c r="E48" i="8"/>
  <c r="F48" i="8"/>
  <c r="AV48" i="8" s="1"/>
  <c r="E49" i="8"/>
  <c r="F49" i="8"/>
  <c r="AV49" i="8" s="1"/>
  <c r="E50" i="8"/>
  <c r="F50" i="8"/>
  <c r="AV50" i="8" s="1"/>
  <c r="E51" i="8"/>
  <c r="F51" i="8"/>
  <c r="AV51" i="8" s="1"/>
  <c r="E52" i="8"/>
  <c r="F52" i="8"/>
  <c r="AV52" i="8" s="1"/>
  <c r="F47" i="8"/>
  <c r="AV47" i="8" s="1"/>
  <c r="E47" i="8"/>
  <c r="AE35" i="8"/>
  <c r="AA41" i="8"/>
  <c r="AE40" i="8"/>
  <c r="AF40" i="8"/>
  <c r="AE39" i="8"/>
  <c r="AF39" i="8"/>
  <c r="AF38" i="8"/>
  <c r="AE38" i="8"/>
  <c r="AF37" i="8"/>
  <c r="AE37" i="8"/>
  <c r="AF36" i="8"/>
  <c r="AE36" i="8"/>
  <c r="AF35" i="8"/>
  <c r="AU53" i="8"/>
  <c r="AT53" i="8"/>
  <c r="AJ13" i="8" s="1"/>
  <c r="AS53" i="8"/>
  <c r="AR53" i="8"/>
  <c r="F65" i="8" s="1"/>
  <c r="H65" i="8" l="1"/>
  <c r="E65" i="8"/>
  <c r="G65" i="8"/>
  <c r="AE41" i="8"/>
  <c r="H13" i="8"/>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9">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futureMetadata>
  <valueMetadata count="9">
    <bk>
      <rc t="1" v="0"/>
    </bk>
    <bk>
      <rc t="1" v="1"/>
    </bk>
    <bk>
      <rc t="1" v="2"/>
    </bk>
    <bk>
      <rc t="1" v="3"/>
    </bk>
    <bk>
      <rc t="1" v="4"/>
    </bk>
    <bk>
      <rc t="1" v="5"/>
    </bk>
    <bk>
      <rc t="1" v="6"/>
    </bk>
    <bk>
      <rc t="1" v="7"/>
    </bk>
    <bk>
      <rc t="1" v="8"/>
    </bk>
  </valueMetadata>
</metadata>
</file>

<file path=xl/sharedStrings.xml><?xml version="1.0" encoding="utf-8"?>
<sst xmlns="http://schemas.openxmlformats.org/spreadsheetml/2006/main" count="423" uniqueCount="309">
  <si>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</si>
  <si>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</si>
  <si>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</si>
  <si>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</si>
  <si>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</si>
  <si>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</si>
  <si>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</si>
  <si>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</si>
  <si>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</si>
  <si>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</si>
  <si>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</si>
  <si>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</si>
  <si>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</si>
  <si>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</si>
  <si>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</si>
  <si>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</si>
  <si>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</si>
  <si>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</si>
  <si>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</si>
  <si>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</si>
  <si>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</si>
  <si>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</si>
  <si>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</si>
  <si>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</si>
  <si>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</si>
  <si>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</si>
  <si>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</si>
  <si>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</si>
  <si>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</si>
  <si>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</si>
  <si>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</si>
  <si>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</si>
  <si>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</si>
  <si>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</si>
  <si>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</si>
  <si>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</si>
  <si>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</si>
  <si>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</si>
  <si>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</si>
  <si>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</si>
  <si>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</si>
  <si>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</si>
  <si>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</si>
  <si>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</si>
  <si>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</si>
  <si>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</si>
  <si>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</si>
  <si>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</si>
  <si>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</si>
  <si>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</si>
  <si>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</si>
  <si>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</si>
  <si>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</si>
  <si>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</si>
  <si>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</si>
  <si>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</si>
  <si>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</si>
  <si>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</si>
  <si>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</si>
  <si>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</si>
  <si>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</si>
  <si>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</si>
  <si>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</si>
  <si>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</si>
  <si>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</si>
  <si>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</si>
  <si>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</si>
  <si>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</si>
  <si>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</si>
  <si>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</si>
  <si>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1. CONTACTO INSTITUCIONAL</t>
  </si>
  <si>
    <t>1.1. Entidad o institución responsable del indicador</t>
  </si>
  <si>
    <t>1.2. Área o dependencia responsable del indicador</t>
  </si>
  <si>
    <t>1.3. Dirección de correo electrónico de contacto</t>
  </si>
  <si>
    <t>1.4. Número telefónico de la entidad o institución</t>
  </si>
  <si>
    <t>1.5. Fecha de publicación de los metadatos</t>
  </si>
  <si>
    <t>2. CARACTERÍSTICAS DEL INDICADOR</t>
  </si>
  <si>
    <t>2.1. Nombre del Indicador</t>
  </si>
  <si>
    <t>2.1.1. Código</t>
  </si>
  <si>
    <t>2.2. Descripción del indicador</t>
  </si>
  <si>
    <t>2.3. Marco Normativo</t>
  </si>
  <si>
    <t>2.4. Tipo de Indicador</t>
  </si>
  <si>
    <t>2.4.1. Tipo de Acumulación</t>
  </si>
  <si>
    <t>2.4.2. Orientación del Indicador</t>
  </si>
  <si>
    <t>2.5. Unidad de Medida</t>
  </si>
  <si>
    <t>2.6. Fuente de la Información</t>
  </si>
  <si>
    <t xml:space="preserve">2.6.1. Tipo de Fuente </t>
  </si>
  <si>
    <t>2.7. Nombre de la Operación Estadística o Registro Administrativo</t>
  </si>
  <si>
    <t xml:space="preserve">2.8. Periodicidad de Medición </t>
  </si>
  <si>
    <t>2.8.1. Periodicidad de Reporte</t>
  </si>
  <si>
    <t>2.8.2. Días de Rezago</t>
  </si>
  <si>
    <t>2.9.  Sistema(s) de Información (si aplica)</t>
  </si>
  <si>
    <t>2.10. Metodología de Cálculo del indicador</t>
  </si>
  <si>
    <t>2.11. Valor Línea Base</t>
  </si>
  <si>
    <t>2.11.1. Fecha Línea Base</t>
  </si>
  <si>
    <t>Mes</t>
  </si>
  <si>
    <t>Año</t>
  </si>
  <si>
    <t>2.11.2. Fuente 
Línea Base</t>
  </si>
  <si>
    <t>2.12. Metas</t>
  </si>
  <si>
    <t xml:space="preserve">2.13. Desagregación Geográfica </t>
  </si>
  <si>
    <t>2.14. Desagregación Temática</t>
  </si>
  <si>
    <t>2.14.1. Enfoque</t>
  </si>
  <si>
    <t>2.15. Nomenclaturas y clasificaciones estadísticas</t>
  </si>
  <si>
    <t>2.16. Alcance temático</t>
  </si>
  <si>
    <t>2.17. Población Objetivo</t>
  </si>
  <si>
    <t>2.18. Definiciones</t>
  </si>
  <si>
    <t>3. DIFUSIÓN</t>
  </si>
  <si>
    <t>3.1. Año o Serie Disponible</t>
  </si>
  <si>
    <t xml:space="preserve">3.2. Serie Histórica Disponible </t>
  </si>
  <si>
    <t xml:space="preserve">Año </t>
  </si>
  <si>
    <t>Valor</t>
  </si>
  <si>
    <t>3.3. Frecuencia de Difusión</t>
  </si>
  <si>
    <t>3.4. Medios de Difusión</t>
  </si>
  <si>
    <t>4. COMENTARIOS ADICIONALES</t>
  </si>
  <si>
    <t>Nombre</t>
  </si>
  <si>
    <t>Cargo</t>
  </si>
  <si>
    <t>Correo</t>
  </si>
  <si>
    <t>Entidad</t>
  </si>
  <si>
    <t>Teléfono</t>
  </si>
  <si>
    <t>5.3. Fecha de aprobación</t>
  </si>
  <si>
    <t>Autoridad_Ambiental</t>
  </si>
  <si>
    <t>Corporación Autónoma Regional del Alto Magdalena - CAM</t>
  </si>
  <si>
    <t>Corporación Autónoma Regional de Cundinamarca – CAR</t>
  </si>
  <si>
    <t>Corporación Autónoma Regional del Canal del Dique – CARDIQUE</t>
  </si>
  <si>
    <t>Corporación Autónoma Regional de Sucre – CARSUCRE</t>
  </si>
  <si>
    <t>Corporación Autónoma Regional de Santander – CAS</t>
  </si>
  <si>
    <t>Corporación para el Desarrollo Sostenible del Norte y el Oriente Amazónico – CDA</t>
  </si>
  <si>
    <t>Corporación Autónoma Regional para la Defensa de la Meseta de Bucaramanga – CDMB</t>
  </si>
  <si>
    <t>Corporación Autónoma Regional para el Desarrollo Sostenible del Chocó – CODECHOCÓ</t>
  </si>
  <si>
    <t>Corporación para el Desarrollo Sostenible del Archipiélago de San Andrés, Providencia y Santa Catalina – CORALINA</t>
  </si>
  <si>
    <t>Corporación Autónoma Regional del Centro de Antioquia – CORANTIOQUIA</t>
  </si>
  <si>
    <t>Corporación para el Desarrollo Sostenible del Área de Manejo Especial de La Macarena – CORMACARENA</t>
  </si>
  <si>
    <t>Corporación Autónoma Regional de las Cuencas de los Ríos Negro y Nare – CORNARE</t>
  </si>
  <si>
    <t>Corporación Autónoma Regional del Magdalena – CORPAMAG</t>
  </si>
  <si>
    <t>Corporación para el Desarrollo Sostenible del Sur de la Amazonia – CORPOAMAZONIA</t>
  </si>
  <si>
    <t>Corporación Autónoma Regional de Boyacá – CORPOBOYACÁ</t>
  </si>
  <si>
    <t>Corporación Autónoma Regional de Caldas – CORPOCALDAS</t>
  </si>
  <si>
    <t>Corporación Autónoma Regional del Cesar – CORPOCESAR</t>
  </si>
  <si>
    <t>Corporación Autónoma Regional de Chivor – CORPOCHIVOR</t>
  </si>
  <si>
    <t>Corporación Autónoma Regional de La Guajira – CORPOGUAJIRA</t>
  </si>
  <si>
    <t>Corporación Autónoma Regional del Guavio – CORPOGUAVIO</t>
  </si>
  <si>
    <t>Corporación para el Desarrollo Sostenible de La Mojana y El San Jorge – CORPOMOJANA</t>
  </si>
  <si>
    <t>Corporación Autónoma Regional de Nariño – CORPONARIÑO</t>
  </si>
  <si>
    <t>Corporación Autónoma Regional de la Frontera Nororiental – CORPONOR</t>
  </si>
  <si>
    <t>Corporación Autónoma Regional de Risaralda – CARDER</t>
  </si>
  <si>
    <t>Corporación Autónoma Regional de la Orinoquia – CORPORINOQUIA</t>
  </si>
  <si>
    <t>Corporación para el Desarrollo Sostenible del Urabá – CORPOURABA</t>
  </si>
  <si>
    <t>Corporación Autónoma Regional del Tolima – CORTOLIMA</t>
  </si>
  <si>
    <t>Corporación Autónoma Regional del Atlántico – CRA</t>
  </si>
  <si>
    <t>Corporación Autónoma Regional del Cauca – CRC</t>
  </si>
  <si>
    <t>Corporación Autónoma Regional del Quindío – CRQ</t>
  </si>
  <si>
    <t>Corporación Autónoma Regional del Sur de Bolívar – CSB</t>
  </si>
  <si>
    <t>Corporación Autónoma Regional del Valle del Cauca – CVC</t>
  </si>
  <si>
    <t>Corporación Autónoma Regional de los Valles del Sinú y del San Jorge – CVS</t>
  </si>
  <si>
    <t xml:space="preserve">MINISTERIO DE AMBIENTE Y DESARROLLO SOSTENIBLE </t>
  </si>
  <si>
    <t>DOCUMENTACION  METODOLÓGICA INDICADORES 
PLAN ESTADÍSTICO INSTITUCIONAL</t>
  </si>
  <si>
    <t>Proceso:  Administración del Sistema Integrado de Gestión</t>
  </si>
  <si>
    <r>
      <t xml:space="preserve">Versión: </t>
    </r>
    <r>
      <rPr>
        <sz val="8"/>
        <rFont val="Arial Narrow"/>
        <family val="2"/>
      </rPr>
      <t>3</t>
    </r>
  </si>
  <si>
    <r>
      <t xml:space="preserve">Vigencia: </t>
    </r>
    <r>
      <rPr>
        <sz val="8"/>
        <rFont val="Arial Narrow"/>
        <family val="2"/>
      </rPr>
      <t>10/07/2026</t>
    </r>
  </si>
  <si>
    <r>
      <t>Código:</t>
    </r>
    <r>
      <rPr>
        <sz val="8"/>
        <rFont val="Arial Narrow"/>
        <family val="2"/>
      </rPr>
      <t xml:space="preserve"> F-E-SIG-46</t>
    </r>
  </si>
  <si>
    <t>Ministerio de Ambiente y Desarrollo Sostenible -MinAmbiente</t>
  </si>
  <si>
    <t>Dirección de Bosques, Biodiversidad y Servicios Ecosistémicos</t>
  </si>
  <si>
    <t xml:space="preserve">info@minambiente.gov.co </t>
  </si>
  <si>
    <t>1.7</t>
  </si>
  <si>
    <t xml:space="preserve">Ley 99 de 1993, artículo 1, </t>
  </si>
  <si>
    <t>Establece entre los Principios Generales Ambientales que las zonas de páramos, subpáramos, los nacimientos de agua y las zonas de recarga de acuíferos serán objeto de protección especial.</t>
  </si>
  <si>
    <t>Ley 1450 de 2011, artículo 202,</t>
  </si>
  <si>
    <t>Por la cual se expide el Plan Nacional de Desarrollo, 2010-2014, Delimitación de Ecosistemas de Páramos y Humedales</t>
  </si>
  <si>
    <t>Ley 1753 de 2015, artículo 173</t>
  </si>
  <si>
    <t>Por la cual se expide el Plan Nacional de Desarrollo 2014-2018, Protección y delimitación de páramos</t>
  </si>
  <si>
    <t>Ley 1930 de 2018, artículo 6</t>
  </si>
  <si>
    <t>Por medio de la cual se dictan disposiciones para la gestión integral de los páramos en Colombia, Plan de Manejo de Páramos</t>
  </si>
  <si>
    <t>Resolución 1294 de 2021</t>
  </si>
  <si>
    <t>Por la cual se establecen los lineamientos para el desarrollo de actividades agropecuarias de bajo impacto y ambientalmente sostenibles en páramos y se adoptan otras disposiciones</t>
  </si>
  <si>
    <t>Resolución 249 de 2022</t>
  </si>
  <si>
    <t>Por la cual se adoptan los lineamientos para orientar el diseño, capacitación y puesta en marcha de los programas, planes y proyectos de reconversión y sustitución de las actividades agropecuarias en páramos delimitados y se adoptan otras disposiciones.</t>
  </si>
  <si>
    <t>Resolución 886 de 2018</t>
  </si>
  <si>
    <t>Por la cual se adoptan los lineamientos para la zonificación y régimen de usos en as áreas de páramos delimitados y se establecen directrices para diseñar, capacitar y poner en marcha programas de sustitución y reconversión de las actividades agropecuarias y se toma otras determinaciones.</t>
  </si>
  <si>
    <t>2.5.1. Otra  Cuál</t>
  </si>
  <si>
    <t>60 días</t>
  </si>
  <si>
    <t>Es importante tener en cuenta que, al inicio de cada periodo administrativo de los PAC, la corporación debe establecer claramente el estado del proceso de formulación o actualización de cada Plan de Manejo Ambiental de Páramos en su jurisdicción. Si el proceso no ha iniciado, su línea base será sin iniciar con un 0% de avance, de lo contrario la línea base será el porcentaje de avance acumulado alcanzado al cierre del cuatrienio anterior.</t>
  </si>
  <si>
    <r>
      <rPr>
        <b/>
        <sz val="10"/>
        <rFont val="Arial Narrow"/>
        <family val="2"/>
      </rPr>
      <t xml:space="preserve">Nota: </t>
    </r>
    <r>
      <rPr>
        <sz val="10"/>
        <rFont val="Arial Narrow"/>
        <family val="2"/>
      </rPr>
      <t>Para el diligenciamiento de este indicador tener en cuenta: Si el páramo dentro de la jurisdicción de la CAR presenta traslape con una categoría de área protegida (Artículo 10 del Decreto 2372 de 2010) diligencie el nombre del área protegida, el % y el área de traslape y en observaciones si el área protegida cuenta con PMA adoptado.
El indicador "</t>
    </r>
    <r>
      <rPr>
        <b/>
        <sz val="10"/>
        <rFont val="Arial Narrow"/>
        <family val="2"/>
      </rPr>
      <t xml:space="preserve">Avance en la formulación, adopción y actualización del plan de manejo ambiental de páramos delimitados por el MinAmbiente", </t>
    </r>
    <r>
      <rPr>
        <sz val="10"/>
        <rFont val="Arial Narrow"/>
        <family val="2"/>
      </rPr>
      <t>es resultado del cociente entre el avance en la formulación de cada plan y la meta anual en la formulación de un determinado plan, al cierre de cada vigencia.
Con el indicador se determina el nivel de cumplimiento en la formulación, adopción y actualización del Plan de Manejo Ambiental de Páramos. El cálculo se realiza mediante una relación que compara el avance real frente al avance planificado:</t>
    </r>
  </si>
  <si>
    <r>
      <t xml:space="preserve">Donde:
</t>
    </r>
    <r>
      <rPr>
        <b/>
        <sz val="10"/>
        <rFont val="Arial Narrow"/>
        <family val="2"/>
      </rPr>
      <t xml:space="preserve">FPMAPxt </t>
    </r>
    <r>
      <rPr>
        <sz val="10"/>
        <rFont val="Arial Narrow"/>
        <family val="2"/>
      </rPr>
      <t xml:space="preserve">= Avance en la formulación y adopción o actualización del plan de manejo ambiental de páramos delimitados por el MinAmbiente
</t>
    </r>
    <r>
      <rPr>
        <b/>
        <sz val="10"/>
        <rFont val="Arial Narrow"/>
        <family val="2"/>
      </rPr>
      <t>APFPMAPxt</t>
    </r>
    <r>
      <rPr>
        <sz val="10"/>
        <rFont val="Arial Narrow"/>
        <family val="2"/>
      </rPr>
      <t xml:space="preserve">= Porcentaje promedio de avance anual en la formulación y adopción o actualización de los planes de manejo de páramos
</t>
    </r>
    <r>
      <rPr>
        <b/>
        <sz val="10"/>
        <rFont val="Arial Narrow"/>
        <family val="2"/>
      </rPr>
      <t>MPAFPMAPxt</t>
    </r>
    <r>
      <rPr>
        <sz val="10"/>
        <rFont val="Arial Narrow"/>
        <family val="2"/>
      </rPr>
      <t>= Porcentaje de avance programado en la formulación y adopción o actualización del PMAMP, en el tiempo t.
x = Páramo sujeto a Plan de Manejo
t = Periodo objeto de reporte</t>
    </r>
  </si>
  <si>
    <t>Para el avance en la formulación del Plan de Manejo de Páramos deberá tenerse en cuenta lo siguiente</t>
  </si>
  <si>
    <r>
      <t xml:space="preserve">El </t>
    </r>
    <r>
      <rPr>
        <b/>
        <sz val="10"/>
        <rFont val="Arial Narrow"/>
        <family val="2"/>
      </rPr>
      <t>Porcentaje promedio de avance anual en la formulación de los planes de manejo de páramos</t>
    </r>
    <r>
      <rPr>
        <sz val="10"/>
        <rFont val="Arial Narrow"/>
        <family val="2"/>
      </rPr>
      <t>, se obtiene de la siguiente manera:</t>
    </r>
  </si>
  <si>
    <r>
      <t xml:space="preserve">Donde:
</t>
    </r>
    <r>
      <rPr>
        <b/>
        <sz val="10"/>
        <rFont val="Arial Narrow"/>
        <family val="2"/>
      </rPr>
      <t xml:space="preserve">APFPMAPxtzt = </t>
    </r>
    <r>
      <rPr>
        <sz val="10"/>
        <rFont val="Arial Narrow"/>
        <family val="2"/>
      </rPr>
      <t>Porcentaje promedio de avance anual en la formulación y adopción o actualización de los planes de manejo de páramos</t>
    </r>
    <r>
      <rPr>
        <b/>
        <sz val="10"/>
        <rFont val="Arial Narrow"/>
        <family val="2"/>
      </rPr>
      <t xml:space="preserve">
AFPMATzt = </t>
    </r>
    <r>
      <rPr>
        <sz val="10"/>
        <rFont val="Arial Narrow"/>
        <family val="2"/>
      </rPr>
      <t xml:space="preserve">Avance en la  formulación y adopción o actualización de los planes de manejo de páramos, en el tiempo t. </t>
    </r>
    <r>
      <rPr>
        <b/>
        <sz val="10"/>
        <rFont val="Arial Narrow"/>
        <family val="2"/>
      </rPr>
      <t xml:space="preserve">
Nt = </t>
    </r>
    <r>
      <rPr>
        <sz val="10"/>
        <rFont val="Arial Narrow"/>
        <family val="2"/>
      </rPr>
      <t xml:space="preserve">Número total de planes en el tiempo t
</t>
    </r>
  </si>
  <si>
    <r>
      <t xml:space="preserve">El </t>
    </r>
    <r>
      <rPr>
        <b/>
        <sz val="10"/>
        <rFont val="Arial Narrow"/>
        <family val="2"/>
      </rPr>
      <t>Porcentaje de avance programado en la formulación y adopción o actualización del PMAMP</t>
    </r>
    <r>
      <rPr>
        <sz val="10"/>
        <rFont val="Arial Narrow"/>
        <family val="2"/>
      </rPr>
      <t xml:space="preserve">, en el tiempo t. (MPAFPMAPxt), corresponde al promedio simple de las metas asignadas a cada uno de los páramos objeto de formulación de plan de manejo en la jurisdicción para un periodo específico. se calcula así:  </t>
    </r>
  </si>
  <si>
    <r>
      <t xml:space="preserve">Donde:
</t>
    </r>
    <r>
      <rPr>
        <b/>
        <sz val="10"/>
        <rFont val="Arial Narrow"/>
        <family val="2"/>
      </rPr>
      <t>MPAFPMAPxt =</t>
    </r>
    <r>
      <rPr>
        <sz val="10"/>
        <rFont val="Arial Narrow"/>
        <family val="2"/>
      </rPr>
      <t xml:space="preserve"> Porcentaje de avance programado en la formulación y adopción o actualización del PMAMP, en el tiempo t.
</t>
    </r>
    <r>
      <rPr>
        <b/>
        <sz val="10"/>
        <rFont val="Arial Narrow"/>
        <family val="2"/>
      </rPr>
      <t>PAFPMATxt =</t>
    </r>
    <r>
      <rPr>
        <sz val="10"/>
        <rFont val="Arial Narrow"/>
        <family val="2"/>
      </rPr>
      <t xml:space="preserve"> Porcentaje de avance programado individualmente para el plan de manejo del páramo específico x en el año t
</t>
    </r>
    <r>
      <rPr>
        <b/>
        <sz val="10"/>
        <rFont val="Arial Narrow"/>
        <family val="2"/>
      </rPr>
      <t xml:space="preserve">Nt </t>
    </r>
    <r>
      <rPr>
        <sz val="10"/>
        <rFont val="Arial Narrow"/>
        <family val="2"/>
      </rPr>
      <t>= Número total de planes o páramos que están programados para ser gestionados o evaluados en el tiempo t</t>
    </r>
  </si>
  <si>
    <r>
      <rPr>
        <b/>
        <sz val="10"/>
        <rFont val="Arial Narrow"/>
        <family val="2"/>
      </rPr>
      <t>Cálculo del indicador:</t>
    </r>
    <r>
      <rPr>
        <sz val="10"/>
        <rFont val="Arial Narrow"/>
        <family val="2"/>
      </rPr>
      <t xml:space="preserve">  Avance en la formulación, adopción y actualización del plan de manejo ambiental de páramos delimitados por el MinAmbiente</t>
    </r>
  </si>
  <si>
    <t>2.13.1. Otra Cuál?</t>
  </si>
  <si>
    <t>Jurisdicción Autoridad Ambiental</t>
  </si>
  <si>
    <t>Páramos delimitados Ministerio de Ambiente</t>
  </si>
  <si>
    <t>Ordenamiento Ambiental de páramos</t>
  </si>
  <si>
    <t>Los ecosistemas de páramos han sido reconocidos como áreas de especial importancia ecológica que cuenten con una protección especial por parte del Estado, toda vez que resultan de vital importancia por los servicios ecosistémicos que prestan a la población colombiana, especialmente los relacionados con la estabilidad de los ciclos climáticos e hidrológicos, la captura de carbono y la regulación de los flujos de agua en cantidad y calidad.
Para ello, el artículo 1 de la Ley 99 de 1993 establece dentro de los principios generales ambientales que los páramos, los nacimientos de agua y las zonas de recarga de acuíferos serán objeto de protección especial.
El artículo 4 de la Ley 1930 establece que el Ministerio de Ambiente y Desarrollo Sostenible hará la delimitación de los páramos. Asimismo, el artículo 5 menciona las actividades prohibidas en los páramos y que el desarrollo de proyectos, obras o actividades en páramos estará sujeto a los planes de manejo correspondientes. 
De igual forma, la precitada ley establece en su artículo 6 que una vez delimitados los páramos las autoridades ambientales regionales deberán elaborar, adoptar e implementar los planes de manejo ambiental de los páramos que se encuentran bajo su jurisdicción, previo agotamiento de los mecanismos de participación ciudadana, bajo el esquema de gobernanza y participación de actores interinstitucionales y sociales, y enfoque diferencial de derechos. 
Los planes de manejo deberán contemplar y formular acciones orientadas a la preservación, restauración, uso sostenible y generación de conocimiento de los páramos, con base en los Estudios Técnicos, Económicos Sociales y Ambientales, en un plazo no mayor a cuatro (4) años contados a partir de su delimitación (según resolución de delimitación de Minambiente) y con un horizonte de implementación como mínimo de diez (10) años.</t>
  </si>
  <si>
    <t>El trabajo directo con comunidades locales ha permitido identificar una diversidad de visiones, posiciones y realidades entre quienes hacen del páramo su hogar, su espacio de producción, su lugar de identidad, permitiendo reconocer una multiplicidad de miradas e intereses en torno a los territorios paramunos. Con base en la experiencia de los proyectos que concurren en la construcción de estos lineamientos, podemos atrevernos a asegurar que el éxito o fracaso en el manejo. de los páramos, estarán dados por la capacidad metodológica para el diálogo, el encuentro, el ejercicio democrático del disenso y el consenso y la construcción colectiva de acuerdos para el manejo del territorio, donde comunidades organizadas y la institucionalidad pública, tengan capacidad de decisión en la gestión del territorio a través de distintas estrategias y acciones que se defina para las fases de trabajo venideras.   Para llevar a la práctica lo anterior se requiere un proceso transversal de educación y capacitación en derechos y deberes, en gobernanza y fortalecimiento organizacional de las partes, en la creación de espacios de intercambios de saberes y prácticas de conservación y uso sostenible del páramo que sus habitantes y personal técnico puedan aportar a una red de gestión del conocimiento alrededor de la defensa, manejo y uso sostenible de la alta montaña.
En el manejo y gestión de la alta montaña se debe incorporar estos distintos ámbitos con sus diversos actores donde se toman decisiones de manejo concertado, se construyen acuerdos y se aportan saberes, conocimiento científico y prácticas y tecnologías que aporten al uso sostenible de los páramos y la conservación de sus servicios ecosistémicos.
El páramo de hoy se ha ido formando a partir de procesos históricos tan remotos como los modelos de ocupación territorial indígena y  la estructura urbano-regional colonial, hasta llegar a los actuales modelos de territorio basados en el paradigma ambiental, pasando por los procesos de poblamiento generados desde las políticas agrarias de la primera mitad del siglo XX, la revolución verde, el conflicto interno armado de finales del s. XX así como la inserción de estos territorios en la economía nacional bajo la construcción de embalses y represas, los cultivos de uso ilícito como la amapola, el desarrollo y ampliación de la infraestructura vial, redes de interconexión eléctricas e incluso la urbanización de algunos de ellos. Las posibilidades de transformación hacia usos sostenibles de estos territorios parte del ámbito del predio donde el productor y su familia son quienes toman las decisiones de uso cotidianamente. Para poder incidir en esas decisiones debemos articular distintos esfuerzos en los diferentes ámbitos de gestión del territorio como son la vecindad en el contexto veredal, donde  nuestros aliados son la organización comunitaria local, la mirada hacia la microcuenca, donde el agua puede unir y así  ha sido las voluntades para su protección y cuidado como también los grupos de interés y más allá mirar los contextos de municipio, complejo de páramos y región, donde actores institucionales y sociales de  segundo y tercer grado pueden estar incidiendo notablemente en el uso de los territorios. En cada uno de estos ámbitos de gestión podemos avanzar con acuerdos y consensos y gestión de recursos financieros, técnicos y de talento humano para llevar a cabo los procesos graduales de reconversión productiva y / o sustitución.</t>
  </si>
  <si>
    <t>Los planes de manejo de páramos se desarrollarán teniendo como referente territorial los complejos de páramo identificados en el país, de conformidad con la delimitación adelantada por el Minambiente y la clasificación propuesta en Morales et al, 2007 y Sarmiento, et al, 2013. El Plan de Manejo tendrá también como referente los entornos regional y local definidos en cada uno de los Estudios.
En este sentido, el PMP está dirigido principalmente a definir un modelo de gestión participativa de las áreas que hoy en día no se encuentran en figuras de protección estricta tales como áreas del SPNN y declaradas dentro de Parques Naturales Regionales (PNR). Sin embargo, e sus regímenes de uso e instrumentos de gestión obedecen a marcos normativos diferentes y jerárquicamente superiores a los PMP. los objetivos de conservación de estas áreas, así como sus planes de manejo constituyen un referente fundamental en la planeación del manejo y las estrategias de gestión que serán desarrollados y concertados para los complejos de páramo, tanto como los planes y esquemas de ordenamiento territorial, planes de ordenación de cuencas, estrategias complementarias de conservación entre otros instrumentos.
Los ecosistemas de páramos han sido reconocidos como áreas de especial importancia ecológica que cuentan con una protección especial por parte del Estado, toda vez que resultan de vital importancia por los servicios ecosistémicos que prestan a la población colombiana, especialmente los relacionados con la estabilidad de los ciclos climáticos e hidrológicos y con la regulación de los flujos de agua en cantidad y calidad.</t>
  </si>
  <si>
    <t>Adopción
(Ley 1930 de 2018 - Artículo 6°)</t>
  </si>
  <si>
    <t>Diagnóstico: 
(Numeral 1 Art 10, Resol 886 de 2018)</t>
  </si>
  <si>
    <t>Basado en la información existente y las diferentes consideraciones de participación expuestas y fundamentalmente en los estudios técnicos, sociales, económicos y ambientales de los páramos. Así como la información del SIAC, Se incluirá un capítulo de la síntesis de las variables biofísicas y socioeconómicas relevantes para la zonificación y definición de estrategias de manejo</t>
  </si>
  <si>
    <t>Evaluación y seguimiento: 
(Numeral 6, Art 10, Resol 886 de 2018)</t>
  </si>
  <si>
    <t>Se presentarán los mecanismos necesarios para la Coordinación y ejecución del plan de manejo ambiental y se identificarán los indicadores para su evaluación y seguimiento</t>
  </si>
  <si>
    <t>Financiero: 
(Numeral 5 Art 10, Resol 886 de 2018)</t>
  </si>
  <si>
    <t>Se presentan los costos de ejecución del plan y se definirá una estrategia financiera y de gestión para su ejecución a corto, mediano y largo plazo, identificando fuentes de financiación del mismo y mecanismos para su autosostenibilidad</t>
  </si>
  <si>
    <t>Monitoreo Socio-económico:
(Numeral 7, Art 10 Resol 886 de 2018)</t>
  </si>
  <si>
    <t>Sistema de monitoreo basado en indicadores que dé cuenta de los componentes socio-económicos y biofísicos (entre ellos motores de transformación incluyendo especialmente cambio del uso del suelo y cambio climático)</t>
  </si>
  <si>
    <t>Objetivo de manejo:
(Numeral 2, Art 13 Resol 886 de 2018)</t>
  </si>
  <si>
    <t>Corresponde a los objetivos que seguirán la gestión y el manejo del ecosistema en el corto, mediano y largo plazo.</t>
  </si>
  <si>
    <t>Zonificación:
(Numeral 3, Art 13 Resol 886 de 2018)</t>
  </si>
  <si>
    <t xml:space="preserve">5. DATOS DEL RESPONSABLE DEL DILIGENCIAMIENTO Y VALIDACIÓN DE LA HOJA METODOLÓGICA </t>
  </si>
  <si>
    <t xml:space="preserve">5.1. Datos del responsable del diligenciamiento de la información  en la ficha técnica </t>
  </si>
  <si>
    <t>Profesional Especializado</t>
  </si>
  <si>
    <t>egutierrezo@minambiente.gov.co</t>
  </si>
  <si>
    <t xml:space="preserve">Ministerio de Ambiente y Desarrollo Sostenible </t>
  </si>
  <si>
    <t>5.2.  Datos del responsable de la validación de la información en la ficha técnica</t>
  </si>
  <si>
    <t>Natalia María Ramírez Martínez</t>
  </si>
  <si>
    <t>Directora</t>
  </si>
  <si>
    <t>NRamirez@minambiente.gov.co</t>
  </si>
  <si>
    <t xml:space="preserve">Periodo objeto de reporte: </t>
  </si>
  <si>
    <t>(Hoja metodológica versión 1,00)</t>
  </si>
  <si>
    <t>Datos reportados por la Corporación</t>
  </si>
  <si>
    <t>Datos calculados (No editables)</t>
  </si>
  <si>
    <t>VOLVER A LA HOJA METODOLÓGICA</t>
  </si>
  <si>
    <t>AÑO 1</t>
  </si>
  <si>
    <t>AÑO 2</t>
  </si>
  <si>
    <t>AÑO 3</t>
  </si>
  <si>
    <t>AÑO 4</t>
  </si>
  <si>
    <t xml:space="preserve">¿El Indicador aplica por las especificades ambientales regionales? </t>
  </si>
  <si>
    <t>NO APLICA</t>
  </si>
  <si>
    <t>SI APLICA</t>
  </si>
  <si>
    <t xml:space="preserve">¿El indicador no se reporta por limitaciones de información disponible? </t>
  </si>
  <si>
    <t>NO SE REPORTA</t>
  </si>
  <si>
    <t>SI SE REPORTA</t>
  </si>
  <si>
    <t xml:space="preserve">Observaciones </t>
  </si>
  <si>
    <t>Nombre del páramo delimitado por Minambiente en la jurisdicción</t>
  </si>
  <si>
    <t>Área total del Páramo
(ha)</t>
  </si>
  <si>
    <t>Área del páramo en jurisdicción de la Autoridad Ambiental
 (ha)</t>
  </si>
  <si>
    <t>Presenta traslape con algún área protegida</t>
  </si>
  <si>
    <t>Comisión conjunta
(si aplica)</t>
  </si>
  <si>
    <t>Última fase formulada PMAP</t>
  </si>
  <si>
    <t>Estado de avance
(%) (a)</t>
  </si>
  <si>
    <t>Requiere Consulta Previa (SI/NO)</t>
  </si>
  <si>
    <t>Número y fecha de acto administrativo de adopción</t>
  </si>
  <si>
    <t>Número y fecha de acto administrativo de actualización</t>
  </si>
  <si>
    <t>Nombre del área protegida traslapada con páramo (b)</t>
  </si>
  <si>
    <t>Área de traslape con el páramo delimitado (ha)</t>
  </si>
  <si>
    <t>Área de traslape en jurisdicción de la Autoridad Ambiental
 (ha)</t>
  </si>
  <si>
    <t>OBSERVACIONES</t>
  </si>
  <si>
    <t>Fecha de conformación</t>
  </si>
  <si>
    <t>CAR que conforman</t>
  </si>
  <si>
    <t>Tipo</t>
  </si>
  <si>
    <t>Fecha</t>
  </si>
  <si>
    <t>Para su cálculo se requiere:</t>
  </si>
  <si>
    <t>Porcentaje de avance programado en la formulación y adopción o actualización del PMAMP, en el tiempo t (MPAFPMAPxt)</t>
  </si>
  <si>
    <t>Última fase formulada</t>
  </si>
  <si>
    <t>Estado de avance (Corte 31 31 de diciembre del último año de la vigencia del PAC anterior)
(%)</t>
  </si>
  <si>
    <t>Fase 1: Diagnostico</t>
  </si>
  <si>
    <t>Fase 2. Zonificación</t>
  </si>
  <si>
    <t>Fase 4. Formulación</t>
  </si>
  <si>
    <t>Fase 5. Adopción</t>
  </si>
  <si>
    <t>PROGRAMACIÓN 
PLAN DE ACCIÓN CUATRIENAL</t>
  </si>
  <si>
    <t>TOTAL AVANCE FORMULACIÓN PMAP</t>
  </si>
  <si>
    <t>año 1</t>
  </si>
  <si>
    <t>año 2</t>
  </si>
  <si>
    <t>año 3</t>
  </si>
  <si>
    <t>año 4</t>
  </si>
  <si>
    <t>Total</t>
  </si>
  <si>
    <t>MPAFPMAP</t>
  </si>
  <si>
    <t>Porcentaje promedio de avance anual en la formulación y adopción o actualización de los planes de manejo de páramos (APFPMAPxt)</t>
  </si>
  <si>
    <t>Rezago PAC anterior</t>
  </si>
  <si>
    <t>EJECUCIÓN
PLAN DE ACCIÓN CUATRIENAL</t>
  </si>
  <si>
    <t>% Avance Acumulado proceso de formulación, Ajuste y/o Actualización PMAP</t>
  </si>
  <si>
    <t>Acto administrativo de aprobación del PMAP</t>
  </si>
  <si>
    <t>Año 1</t>
  </si>
  <si>
    <t>Rezago 
Año 1</t>
  </si>
  <si>
    <t>Año 2</t>
  </si>
  <si>
    <t>Rezago 
Año 2</t>
  </si>
  <si>
    <t>Año 3</t>
  </si>
  <si>
    <t>Rezago 
Año 3</t>
  </si>
  <si>
    <t>Año 4</t>
  </si>
  <si>
    <t>Avance Promedio (APFPMAP)</t>
  </si>
  <si>
    <t>*Utilice tantas líneas cuantas sean necesarias.</t>
  </si>
  <si>
    <t>Cálculo del indicador:  Avance en la formulación, adopción y actualización del plan de manejo ambiental de páramos delimitados por el MinAmbiente</t>
  </si>
  <si>
    <t>FPMAPxt</t>
  </si>
  <si>
    <t>RESPONSABLE DEL REPORTE DEL INDICADOR</t>
  </si>
  <si>
    <t>Nombre del funcionario</t>
  </si>
  <si>
    <t>Correo electrónico</t>
  </si>
  <si>
    <t>Dirección</t>
  </si>
  <si>
    <t>No aplica</t>
  </si>
  <si>
    <t>Indicadores Mínimos de Gestión de las Corporaciones Autónomas Regionales y de Desarrollo Sostenible.</t>
  </si>
  <si>
    <t>Corporaciones Autónomas Regionales y de Desarrollo Sostenible.
Autoridades Ambientales Urbanas (cuando aplique).</t>
  </si>
  <si>
    <r>
      <t xml:space="preserve">Una vez delimitados los páramos las Autoridades Ambientales Regionales deberán elaborar, </t>
    </r>
    <r>
      <rPr>
        <b/>
        <sz val="10"/>
        <rFont val="Arial Narrow"/>
        <family val="2"/>
      </rPr>
      <t>adoptar</t>
    </r>
    <r>
      <rPr>
        <sz val="10"/>
        <rFont val="Arial Narrow"/>
        <family val="2"/>
      </rPr>
      <t xml:space="preserve"> e implementar los Planes de Manejo Ambiental de los páramos que se encuentran bajo su jurisdicción, de conformidad con los lineamientos del Ministerio de Ambiente y Desarrollo Sostenible, previo agotamiento de los mecanismos de participación ciudadana, bajo el esquema de gobernanza y participación de actores interinstitucionales y sociales, y enfoque diferencial de derechos.</t>
    </r>
  </si>
  <si>
    <t xml:space="preserve">"Informe consolidado de avance de los informes del Plan de Acción Cuatrienal de las Corporaciones Autónomas Regionales y de Desarrollo Sostenible" en la página web MinAmbiente www.minambiente.gov.co </t>
  </si>
  <si>
    <t xml:space="preserve">Conmutador: 57 6013323821,  WhatsApp: +57 3102213891
Línea gratuita nacional: 018000919301
Línea Celular: +57 3133463676													</t>
  </si>
  <si>
    <t>Este indicador mide el porcentaje de avance en la formulación, adopción y actualización de los planes de manejo ambiental para los páramos delimitados por el Ministerio de Ambiente y Desarrollo Sostenible que se encuentran dentro de la jurisdicción de la autoridad ambiental. Al evaluar de manera integral los componentes de diagnóstico, zonificación, régimen de usos y eje programático de cada plan, el indicador permite hacer seguimiento a la contribución de las Corporaciones Autónomas Regionales y de Desarrollo Sostenible conforme a su Plan de Acción Cuatrienal y Autoridades Ambientales Urbanas (cuando aplique), en la ejecución de la Política Nacional de Gestión Integral de la Biodiversidad y sus Servicios Ecosistémicos.</t>
  </si>
  <si>
    <r>
      <rPr>
        <b/>
        <sz val="10"/>
        <rFont val="Arial Narrow"/>
        <family val="2"/>
      </rPr>
      <t xml:space="preserve">Documentos
</t>
    </r>
    <r>
      <rPr>
        <sz val="10"/>
        <rFont val="Arial Narrow"/>
        <family val="2"/>
      </rPr>
      <t xml:space="preserve">
'Lineamientos para la elaboración del Plan de Manejo ambiental aplicable a los páramos delimitados, Parágrafo 1 del artículo 1 de la Resolución 886 de 2018.</t>
    </r>
  </si>
  <si>
    <t>Informe integral de avance en la ejecución del Plan de Acción Cuatrienal de las Corporaciones Autónomas Regionales y de Desarrollo Sostenible.
Informes de las Autoridades Ambientales Urbanas (cuando aplique).
Otras fuentes:
Reportes de supervisión (si hay consultoría)</t>
  </si>
  <si>
    <r>
      <rPr>
        <b/>
        <sz val="10"/>
        <rFont val="Arial Narrow"/>
        <family val="2"/>
      </rPr>
      <t>NOTA 1:</t>
    </r>
    <r>
      <rPr>
        <sz val="10"/>
        <rFont val="Arial Narrow"/>
        <family val="2"/>
      </rPr>
      <t xml:space="preserve"> Para los páramos que se encuentran traslapados en algún porcentaje por una área de protección establecida en las categorías del Artículo 10 del Decreto 2372 de 2010, aplica en dicha área el PMA del área protegida correspondiente, de acuerdo con lo establecido en el parágrafo 1 del artículo 5 y el parágrafo 7 del artículo 6 de la ley 1930 de 2018, por cuanto en el reporte se debe indicar dicha particularidad y reportar el nombre del área protegida, el % y el área de traslape y en observaciones si el área protegida cuenta con PMA adoptado.
</t>
    </r>
    <r>
      <rPr>
        <b/>
        <sz val="10"/>
        <rFont val="Arial Narrow"/>
        <family val="2"/>
      </rPr>
      <t>NOTA 2:</t>
    </r>
    <r>
      <rPr>
        <sz val="10"/>
        <rFont val="Arial Narrow"/>
        <family val="2"/>
      </rPr>
      <t xml:space="preserve"> En áreas sujetas a jurisdicción especial indígena, el PMA del páramo se deberá armonizar con el correspondiente Plan de Vida de las comunidades indígenas con territorios al interior de páramos delimitados, lo cual deberá mencionarse en el reporte, indicando el % de traslape</t>
    </r>
  </si>
  <si>
    <t>Informe integral de avance en la ejecución del Plan de Acción Cuatrienal de las Corporaciones Autónomas Regionales y de Desarrollo Sostenible.
Informes de las Autoridades Ambientales Urbanas (cuando aplique).</t>
  </si>
  <si>
    <t>Programático:
(Numeral 4, Art 13 Resol 886 de 2018)</t>
  </si>
  <si>
    <t>Reúne las estrategias, programas, proyectos y acciones, enfocados a la protección, conservación, uso sostenible y restauración de los páramos y su interrelación con el territorio aledaño.</t>
  </si>
  <si>
    <t>Contiene la descripción de las zonas de manejo diferencial con su respectiva cartografía, regímenes de uso y transiciones definidas de acuerdo con las pautas antes mencionadas, Las áreas protegidas del Sistema de Parques Nacionales y los Parques Naturales Regionales, no serán considerados, pero se incluirán en la cartografía resultante con su zonificación propia de acuerdo a los instrumentos de planificación respectivos.</t>
  </si>
  <si>
    <t>Eduardo Gutiérrez Ocampo</t>
  </si>
  <si>
    <r>
      <t xml:space="preserve">Línea base
</t>
    </r>
    <r>
      <rPr>
        <sz val="12"/>
        <rFont val="Verdana"/>
        <family val="2"/>
      </rPr>
      <t>(Con corte al 31 de diciembre del último año de la vigencia del PAC anterior)</t>
    </r>
  </si>
  <si>
    <t>Notas:
(a) Ver equivalencias de avance para las diferentes fases del proceso de formulación, adopción y actualización, establecidas en la hoja metodológica del indicador.
(b) Si el páramo dentro de la jurisdicción de la CAR presenta traslape con una categoría de área protegida (Artículo 10 del Decreto 2372 de 2010) diligencie el nombre del área protegida, el % y el área de traslape y en observaciones si el área protegida cuenta con PMA adoptado.</t>
  </si>
  <si>
    <t>Fase 3. Determinación de régimen de usos</t>
  </si>
  <si>
    <t>*Utilice tantas líneas cuantas sean necesarias.
NOTA 1: Para los páramos que se encuentran traslapados en algún porcentaje por una área de protección establecida en las categorías del Artículo 10 del Decreto 2372 de 2010, aplica en dicha área el PMA del área protegida correspondiente, de acuerdo con lo establecido en el parágrafo 1 del artículo 5 y el parágrafo 7 del artículo 6 de la ley 1930 de 2018, por cuanto en el reporte se debe indicar dicha particularidad y reportar el nombre del área protegida, el % y el área de traslape y en observaciones si el área protegida cuenta con PMA adoptado.
NOTA 2: En áreas sujetas a jurisdicción especial indígena, el PMA del páramo se deberá armonizar con el correspondiente Plan de Vida de las comunidades indígenas con territorios al interior de páramos delimitados, lo cual deberá mencionarse en el reporte, indicando el % de traslape</t>
  </si>
  <si>
    <t>Avance en la formulación y adopción o actualización del plan de manejo ambiental de páramos delimitados por el Ministerio de Ambiente y Desarrollo Sostenible.</t>
  </si>
  <si>
    <t>HOJA DE REPORTE INDICADORES MÍNIMOS DE GESTIÓN (RESOLUCIÓN 0981 DE 2026)</t>
  </si>
  <si>
    <t>Resolución 667 de 2016 y Resolución 0981 de 2026 o aquella que las modifique, adicione o sustituya.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</si>
</sst>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0%"/>
    <numFmt numFmtId="165" formatCode="_-&quot;$&quot;* #,##0_-;\-&quot;$&quot;* #,##0_-;_-&quot;$&quot;* &quot;-&quot;_-;_-@_-"/>
  </numFmts>
  <fonts count="4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b/>
      <sz val="10"/>
      <color theme="1"/>
      <name val="Arial Narrow"/>
      <family val="2"/>
    </font>
    <font>
      <b/>
      <sz val="8"/>
      <color theme="0"/>
      <name val="Arial Narrow"/>
      <family val="2"/>
    </font>
    <font>
      <u/>
      <sz val="10"/>
      <color theme="10"/>
      <name val="Arial"/>
      <family val="2"/>
    </font>
    <font>
      <u/>
      <sz val="11"/>
      <color theme="10"/>
      <name val="Calibri"/>
      <family val="2"/>
      <scheme val="minor"/>
    </font>
    <font>
      <sz val="12"/>
      <name val="Verdana"/>
      <family val="2"/>
    </font>
    <font>
      <b/>
      <sz val="16"/>
      <name val="Verdana"/>
      <family val="2"/>
    </font>
    <font>
      <sz val="14"/>
      <name val="Verdana"/>
      <family val="2"/>
    </font>
    <font>
      <sz val="12"/>
      <color theme="1"/>
      <name val="Verdana"/>
      <family val="2"/>
    </font>
    <font>
      <b/>
      <sz val="14"/>
      <name val="Verdana"/>
      <family val="2"/>
    </font>
    <font>
      <sz val="12"/>
      <color rgb="FF000000"/>
      <name val="Verdana"/>
      <family val="2"/>
    </font>
    <font>
      <i/>
      <sz val="12"/>
      <color rgb="FF000000"/>
      <name val="Verdana"/>
      <family val="2"/>
    </font>
    <font>
      <sz val="12"/>
      <color rgb="FF006100"/>
      <name val="Verdana"/>
      <family val="2"/>
    </font>
    <font>
      <u/>
      <sz val="12"/>
      <color theme="10"/>
      <name val="Verdana"/>
      <family val="2"/>
    </font>
    <font>
      <sz val="10"/>
      <color theme="1"/>
      <name val="Verdana"/>
      <family val="2"/>
    </font>
    <font>
      <u/>
      <sz val="12"/>
      <color rgb="FF0563C1"/>
      <name val="Verdana"/>
      <family val="2"/>
    </font>
    <font>
      <b/>
      <sz val="12"/>
      <color rgb="FF000000"/>
      <name val="Verdana"/>
      <family val="2"/>
    </font>
    <font>
      <sz val="11"/>
      <color rgb="FF000000"/>
      <name val="Verdana"/>
      <family val="2"/>
    </font>
    <font>
      <b/>
      <sz val="12"/>
      <name val="Verdana"/>
      <family val="2"/>
    </font>
    <font>
      <b/>
      <sz val="12"/>
      <color theme="1"/>
      <name val="Verdana"/>
      <family val="2"/>
    </font>
    <font>
      <sz val="9"/>
      <color rgb="FF000000"/>
      <name val="Verdana"/>
      <family val="2"/>
    </font>
    <font>
      <sz val="11"/>
      <color theme="1"/>
      <name val="Verdana"/>
      <family val="2"/>
    </font>
    <font>
      <b/>
      <u/>
      <sz val="11"/>
      <color rgb="FF000000"/>
      <name val="Verdana"/>
      <family val="2"/>
    </font>
    <font>
      <b/>
      <u/>
      <sz val="9"/>
      <color rgb="FF000000"/>
      <name val="Verdana"/>
      <family val="2"/>
    </font>
    <font>
      <sz val="10"/>
      <name val="Verdana"/>
      <family val="2"/>
    </font>
    <font>
      <sz val="14"/>
      <color rgb="FF000000"/>
      <name val="Verdana"/>
      <family val="2"/>
    </font>
    <font>
      <b/>
      <sz val="14"/>
      <color rgb="FF000000"/>
      <name val="Verdana"/>
      <family val="2"/>
    </font>
    <font>
      <sz val="14"/>
      <color theme="1"/>
      <name val="Verdana"/>
      <family val="2"/>
    </font>
    <font>
      <sz val="14"/>
      <color rgb="FFFF0000"/>
      <name val="Verdana"/>
      <family val="2"/>
    </font>
    <font>
      <b/>
      <sz val="12"/>
      <name val="Arial Narrow"/>
      <family val="2"/>
    </font>
    <font>
      <sz val="12"/>
      <color rgb="FF000000"/>
      <name val="Arial Narrow"/>
      <family val="2"/>
    </font>
    <font>
      <b/>
      <sz val="12"/>
      <color rgb="FF000000"/>
      <name val="Arial Narrow"/>
      <family val="2"/>
    </font>
    <font>
      <u/>
      <sz val="10"/>
      <color theme="10"/>
      <name val="Arial Narrow"/>
      <family val="2"/>
    </font>
    <font>
      <b/>
      <sz val="11"/>
      <name val="Verdana"/>
      <family val="2"/>
    </font>
    <font>
      <sz val="11"/>
      <name val="Verdana"/>
      <family val="2"/>
    </font>
  </fonts>
  <fills count="19">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96BE55"/>
        <bgColor indexed="64"/>
      </patternFill>
    </fill>
    <fill>
      <patternFill patternType="solid">
        <fgColor rgb="FF4D4D4D"/>
        <bgColor indexed="64"/>
      </patternFill>
    </fill>
    <fill>
      <patternFill patternType="solid">
        <fgColor rgb="FFF2F2F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rgb="FF000000"/>
      </patternFill>
    </fill>
    <fill>
      <patternFill patternType="solid">
        <fgColor rgb="FFFFFF00"/>
        <bgColor rgb="FF000000"/>
      </patternFill>
    </fill>
    <fill>
      <patternFill patternType="solid">
        <fgColor theme="0"/>
        <bgColor rgb="FF000000"/>
      </patternFill>
    </fill>
    <fill>
      <patternFill patternType="solid">
        <fgColor rgb="FFE1E1E1"/>
        <bgColor indexed="64"/>
      </patternFill>
    </fill>
    <fill>
      <patternFill patternType="solid">
        <fgColor theme="0" tint="-4.9989318521683403E-2"/>
        <bgColor indexed="64"/>
      </patternFill>
    </fill>
  </fills>
  <borders count="101">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right style="thin">
        <color indexed="64"/>
      </right>
      <top style="hair">
        <color indexed="64"/>
      </top>
      <bottom style="hair">
        <color indexed="64"/>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right style="thin">
        <color auto="1"/>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medium">
        <color indexed="64"/>
      </left>
      <right/>
      <top/>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diagonal/>
    </border>
    <border>
      <left style="thin">
        <color indexed="64"/>
      </left>
      <right/>
      <top style="medium">
        <color indexed="64"/>
      </top>
      <bottom style="thin">
        <color indexed="64"/>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diagonal/>
    </border>
    <border>
      <left/>
      <right style="thin">
        <color auto="1"/>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auto="1"/>
      </left>
      <right style="medium">
        <color indexed="64"/>
      </right>
      <top/>
      <bottom style="thin">
        <color auto="1"/>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auto="1"/>
      </left>
      <right/>
      <top style="thin">
        <color auto="1"/>
      </top>
      <bottom style="medium">
        <color indexed="64"/>
      </bottom>
      <diagonal/>
    </border>
    <border>
      <left style="thin">
        <color auto="1"/>
      </left>
      <right style="medium">
        <color indexed="64"/>
      </right>
      <top/>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thin">
        <color auto="1"/>
      </bottom>
      <diagonal/>
    </border>
    <border>
      <left/>
      <right style="hair">
        <color indexed="64"/>
      </right>
      <top style="hair">
        <color indexed="64"/>
      </top>
      <bottom/>
      <diagonal/>
    </border>
    <border>
      <left/>
      <right style="hair">
        <color indexed="64"/>
      </right>
      <top/>
      <bottom style="hair">
        <color indexed="64"/>
      </bottom>
      <diagonal/>
    </border>
    <border>
      <left/>
      <right style="thin">
        <color auto="1"/>
      </right>
      <top/>
      <bottom style="hair">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auto="1"/>
      </left>
      <right/>
      <top style="medium">
        <color indexed="64"/>
      </top>
      <bottom/>
      <diagonal/>
    </border>
    <border>
      <left/>
      <right style="medium">
        <color indexed="64"/>
      </right>
      <top style="medium">
        <color indexed="64"/>
      </top>
      <bottom/>
      <diagonal/>
    </border>
    <border>
      <left/>
      <right/>
      <top style="thin">
        <color auto="1"/>
      </top>
      <bottom style="medium">
        <color indexed="64"/>
      </bottom>
      <diagonal/>
    </border>
    <border>
      <left style="thin">
        <color auto="1"/>
      </left>
      <right/>
      <top/>
      <bottom style="medium">
        <color indexed="64"/>
      </bottom>
      <diagonal/>
    </border>
    <border>
      <left/>
      <right/>
      <top/>
      <bottom style="medium">
        <color indexed="64"/>
      </bottom>
      <diagonal/>
    </border>
    <border>
      <left/>
      <right style="thin">
        <color auto="1"/>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right style="thin">
        <color indexed="64"/>
      </right>
      <top style="medium">
        <color indexed="64"/>
      </top>
      <bottom style="medium">
        <color indexed="64"/>
      </bottom>
      <diagonal/>
    </border>
    <border>
      <left style="medium">
        <color indexed="64"/>
      </left>
      <right/>
      <top/>
      <bottom style="medium">
        <color indexed="64"/>
      </bottom>
      <diagonal/>
    </border>
    <border>
      <left style="thin">
        <color auto="1"/>
      </left>
      <right style="medium">
        <color indexed="64"/>
      </right>
      <top/>
      <bottom style="medium">
        <color indexed="64"/>
      </bottom>
      <diagonal/>
    </border>
  </borders>
  <cellStyleXfs count="30">
    <xf numFmtId="0" fontId="0" fillId="0" borderId="0"/>
    <xf numFmtId="0" fontId="15" fillId="0" borderId="0" applyNumberFormat="0" applyFill="0" applyBorder="0" applyAlignment="0" applyProtection="0"/>
    <xf numFmtId="0" fontId="3" fillId="0" borderId="0"/>
    <xf numFmtId="0" fontId="12" fillId="0" borderId="0"/>
    <xf numFmtId="0" fontId="16" fillId="0" borderId="0" applyNumberFormat="0" applyFill="0" applyBorder="0" applyAlignment="0" applyProtection="0"/>
    <xf numFmtId="9" fontId="3" fillId="0" borderId="0" applyFont="0" applyFill="0" applyBorder="0" applyAlignment="0" applyProtection="0"/>
    <xf numFmtId="0" fontId="3" fillId="0" borderId="0"/>
    <xf numFmtId="9" fontId="12"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15" fillId="0" borderId="0" applyNumberForma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1" fillId="0" borderId="0"/>
    <xf numFmtId="165" fontId="12"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cellStyleXfs>
  <cellXfs count="565">
    <xf numFmtId="0" fontId="0" fillId="0" borderId="0" xfId="0"/>
    <xf numFmtId="0" fontId="4" fillId="0" borderId="0" xfId="0" applyFont="1" applyAlignment="1">
      <alignment horizontal="center" vertical="center" wrapText="1"/>
    </xf>
    <xf numFmtId="0" fontId="5" fillId="0" borderId="0" xfId="0" applyFont="1"/>
    <xf numFmtId="0" fontId="0" fillId="0" borderId="0" xfId="0" applyAlignment="1">
      <alignment horizontal="center"/>
    </xf>
    <xf numFmtId="0" fontId="10" fillId="0" borderId="9" xfId="0" applyFont="1" applyBorder="1" applyAlignment="1">
      <alignment horizontal="left" vertical="center" wrapText="1"/>
    </xf>
    <xf numFmtId="0" fontId="10" fillId="0" borderId="5" xfId="0" quotePrefix="1" applyFont="1" applyBorder="1" applyAlignment="1">
      <alignment horizontal="left" vertical="center" wrapText="1"/>
    </xf>
    <xf numFmtId="0" fontId="10" fillId="0" borderId="9" xfId="0" applyFont="1" applyBorder="1" applyAlignment="1">
      <alignment vertical="center" wrapText="1"/>
    </xf>
    <xf numFmtId="0" fontId="10" fillId="0" borderId="1" xfId="0" applyFont="1" applyBorder="1" applyAlignment="1">
      <alignment vertical="center" wrapText="1"/>
    </xf>
    <xf numFmtId="0" fontId="10" fillId="0" borderId="6" xfId="0" quotePrefix="1" applyFont="1" applyBorder="1" applyAlignment="1">
      <alignment vertical="center" wrapText="1"/>
    </xf>
    <xf numFmtId="0" fontId="10" fillId="0" borderId="5" xfId="0" quotePrefix="1" applyFont="1" applyBorder="1" applyAlignment="1">
      <alignment vertical="center" wrapText="1"/>
    </xf>
    <xf numFmtId="0" fontId="10" fillId="0" borderId="7" xfId="0" quotePrefix="1" applyFont="1" applyBorder="1" applyAlignment="1">
      <alignment horizontal="left" vertical="center" wrapText="1"/>
    </xf>
    <xf numFmtId="0" fontId="10" fillId="0" borderId="11" xfId="0" quotePrefix="1" applyFont="1" applyBorder="1" applyAlignment="1">
      <alignment horizontal="left" vertical="center" wrapText="1"/>
    </xf>
    <xf numFmtId="0" fontId="10" fillId="0" borderId="12" xfId="0" quotePrefix="1" applyFont="1" applyBorder="1" applyAlignment="1">
      <alignment horizontal="left" vertical="center" wrapText="1"/>
    </xf>
    <xf numFmtId="0" fontId="10" fillId="0" borderId="8" xfId="0" applyFont="1" applyBorder="1" applyAlignment="1">
      <alignment vertical="center" wrapText="1"/>
    </xf>
    <xf numFmtId="0" fontId="10" fillId="0" borderId="10" xfId="0" applyFont="1" applyBorder="1" applyAlignment="1">
      <alignment vertical="center" wrapText="1"/>
    </xf>
    <xf numFmtId="0" fontId="10"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10" fillId="2" borderId="5" xfId="0" applyFont="1" applyFill="1" applyBorder="1" applyAlignment="1">
      <alignment vertical="center" wrapText="1"/>
    </xf>
    <xf numFmtId="0" fontId="10" fillId="0" borderId="18" xfId="0" applyFont="1" applyBorder="1" applyAlignment="1">
      <alignment horizontal="center" vertical="center" wrapText="1"/>
    </xf>
    <xf numFmtId="0" fontId="10" fillId="2" borderId="5" xfId="0" applyFont="1" applyFill="1" applyBorder="1" applyAlignment="1">
      <alignment horizontal="center" vertical="center" wrapText="1"/>
    </xf>
    <xf numFmtId="0" fontId="11" fillId="2" borderId="5" xfId="0" applyFont="1" applyFill="1" applyBorder="1" applyAlignment="1">
      <alignment horizontal="left" vertical="center" wrapText="1"/>
    </xf>
    <xf numFmtId="0" fontId="10" fillId="0" borderId="12" xfId="0" applyFont="1" applyBorder="1" applyAlignment="1">
      <alignment horizontal="center" vertical="center" wrapText="1"/>
    </xf>
    <xf numFmtId="0" fontId="10" fillId="2" borderId="13" xfId="0" applyFont="1" applyFill="1" applyBorder="1" applyAlignment="1">
      <alignment horizontal="center" vertical="center" wrapText="1"/>
    </xf>
    <xf numFmtId="0" fontId="11" fillId="2" borderId="16" xfId="0" applyFont="1" applyFill="1" applyBorder="1" applyAlignment="1">
      <alignment horizontal="left" vertical="center" wrapText="1"/>
    </xf>
    <xf numFmtId="0" fontId="10" fillId="2" borderId="17" xfId="0" applyFont="1" applyFill="1" applyBorder="1" applyAlignment="1">
      <alignment vertical="center" wrapText="1"/>
    </xf>
    <xf numFmtId="0" fontId="10" fillId="2" borderId="24" xfId="0" applyFont="1" applyFill="1" applyBorder="1" applyAlignment="1">
      <alignment horizontal="center" vertical="center" wrapText="1"/>
    </xf>
    <xf numFmtId="0" fontId="10" fillId="2" borderId="26" xfId="0" applyFont="1" applyFill="1" applyBorder="1" applyAlignment="1">
      <alignment horizontal="center" vertical="center" wrapText="1"/>
    </xf>
    <xf numFmtId="0" fontId="11" fillId="2" borderId="17" xfId="0" applyFont="1" applyFill="1" applyBorder="1" applyAlignment="1">
      <alignment horizontal="left" vertical="center" wrapText="1"/>
    </xf>
    <xf numFmtId="0" fontId="10" fillId="2" borderId="15"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10" fillId="2" borderId="25" xfId="0" applyFont="1" applyFill="1" applyBorder="1" applyAlignment="1">
      <alignment horizontal="center" vertical="center" wrapText="1"/>
    </xf>
    <xf numFmtId="0" fontId="12" fillId="6" borderId="0" xfId="0" applyFont="1" applyFill="1"/>
    <xf numFmtId="0" fontId="12" fillId="5" borderId="0" xfId="0" applyFont="1" applyFill="1"/>
    <xf numFmtId="0" fontId="10" fillId="0" borderId="14" xfId="0" quotePrefix="1" applyFont="1" applyBorder="1" applyAlignment="1">
      <alignment horizontal="center" vertical="center" wrapText="1"/>
    </xf>
    <xf numFmtId="0" fontId="10" fillId="0" borderId="9" xfId="0" quotePrefix="1" applyFont="1" applyBorder="1" applyAlignment="1">
      <alignment horizontal="center" vertical="center" wrapText="1"/>
    </xf>
    <xf numFmtId="0" fontId="10" fillId="0" borderId="23" xfId="0" quotePrefix="1" applyFont="1" applyBorder="1" applyAlignment="1">
      <alignment horizontal="center" vertical="center" wrapText="1"/>
    </xf>
    <xf numFmtId="0" fontId="10" fillId="0" borderId="39" xfId="0" quotePrefix="1" applyFont="1" applyBorder="1" applyAlignment="1">
      <alignment horizontal="center" vertical="center" wrapText="1"/>
    </xf>
    <xf numFmtId="0" fontId="8" fillId="11" borderId="6" xfId="0" applyFont="1" applyFill="1" applyBorder="1" applyAlignment="1">
      <alignment vertical="center"/>
    </xf>
    <xf numFmtId="0" fontId="8" fillId="11" borderId="5" xfId="0" applyFont="1" applyFill="1" applyBorder="1" applyAlignment="1">
      <alignment vertical="center"/>
    </xf>
    <xf numFmtId="0" fontId="8" fillId="11" borderId="7" xfId="0" applyFont="1" applyFill="1" applyBorder="1" applyAlignment="1">
      <alignment vertical="center"/>
    </xf>
    <xf numFmtId="0" fontId="8" fillId="11" borderId="3" xfId="0" applyFont="1" applyFill="1" applyBorder="1" applyAlignment="1">
      <alignment vertical="center"/>
    </xf>
    <xf numFmtId="0" fontId="8" fillId="11" borderId="2" xfId="0" applyFont="1" applyFill="1" applyBorder="1" applyAlignment="1">
      <alignment vertical="center"/>
    </xf>
    <xf numFmtId="0" fontId="8" fillId="11" borderId="4" xfId="0" applyFont="1" applyFill="1" applyBorder="1" applyAlignment="1">
      <alignment vertical="center"/>
    </xf>
    <xf numFmtId="0" fontId="8" fillId="11" borderId="8" xfId="0" applyFont="1" applyFill="1" applyBorder="1" applyAlignment="1">
      <alignment vertical="center"/>
    </xf>
    <xf numFmtId="0" fontId="8" fillId="11" borderId="9" xfId="0" applyFont="1" applyFill="1" applyBorder="1" applyAlignment="1">
      <alignment vertical="center"/>
    </xf>
    <xf numFmtId="0" fontId="8" fillId="11" borderId="10" xfId="0" applyFont="1" applyFill="1" applyBorder="1" applyAlignment="1">
      <alignment vertical="center"/>
    </xf>
    <xf numFmtId="0" fontId="8" fillId="9" borderId="13" xfId="0" applyFont="1" applyFill="1" applyBorder="1" applyAlignment="1">
      <alignment horizontal="center" vertical="center" wrapText="1"/>
    </xf>
    <xf numFmtId="0" fontId="8" fillId="9" borderId="21" xfId="0" applyFont="1" applyFill="1" applyBorder="1" applyAlignment="1">
      <alignment horizontal="center" vertical="center" wrapText="1"/>
    </xf>
    <xf numFmtId="0" fontId="10" fillId="0" borderId="0" xfId="0" applyFont="1" applyAlignment="1">
      <alignment horizontal="center" vertical="center" wrapText="1"/>
    </xf>
    <xf numFmtId="0" fontId="10" fillId="2" borderId="0" xfId="0" applyFont="1" applyFill="1" applyAlignment="1">
      <alignment horizontal="center" vertical="center" wrapText="1"/>
    </xf>
    <xf numFmtId="0" fontId="11" fillId="2" borderId="0" xfId="0" applyFont="1" applyFill="1" applyAlignment="1">
      <alignment horizontal="left" vertical="center" wrapText="1"/>
    </xf>
    <xf numFmtId="0" fontId="10" fillId="0" borderId="0" xfId="0" quotePrefix="1" applyFont="1" applyAlignment="1">
      <alignment horizontal="left" vertical="center" wrapText="1"/>
    </xf>
    <xf numFmtId="0" fontId="10" fillId="0" borderId="0" xfId="0" applyFont="1" applyAlignment="1">
      <alignment vertical="center" wrapText="1"/>
    </xf>
    <xf numFmtId="0" fontId="25" fillId="0" borderId="0" xfId="4" applyFont="1" applyFill="1" applyBorder="1" applyAlignment="1" applyProtection="1">
      <alignment vertical="center"/>
      <protection locked="0"/>
    </xf>
    <xf numFmtId="0" fontId="36" fillId="0" borderId="0" xfId="3" applyFont="1" applyAlignment="1" applyProtection="1">
      <alignment vertical="center"/>
      <protection locked="0"/>
    </xf>
    <xf numFmtId="0" fontId="8" fillId="9" borderId="41" xfId="0" applyFont="1" applyFill="1" applyBorder="1" applyAlignment="1">
      <alignment horizontal="center" vertical="center" wrapText="1"/>
    </xf>
    <xf numFmtId="0" fontId="10" fillId="0" borderId="11" xfId="0" quotePrefix="1" applyFont="1" applyBorder="1" applyAlignment="1">
      <alignment horizontal="center" vertical="center" wrapText="1"/>
    </xf>
    <xf numFmtId="0" fontId="10" fillId="0" borderId="0" xfId="0" quotePrefix="1" applyFont="1" applyAlignment="1">
      <alignment horizontal="center" vertical="center" wrapText="1"/>
    </xf>
    <xf numFmtId="0" fontId="10" fillId="0" borderId="12" xfId="0" quotePrefix="1" applyFont="1" applyBorder="1" applyAlignment="1">
      <alignment horizontal="center" vertical="center" wrapText="1"/>
    </xf>
    <xf numFmtId="0" fontId="17" fillId="0" borderId="0" xfId="14" applyFont="1" applyAlignment="1" applyProtection="1">
      <alignment vertical="center" wrapText="1"/>
      <protection locked="0"/>
    </xf>
    <xf numFmtId="0" fontId="19" fillId="0" borderId="0" xfId="14" applyFont="1" applyAlignment="1" applyProtection="1">
      <alignment vertical="center"/>
      <protection locked="0"/>
    </xf>
    <xf numFmtId="0" fontId="20" fillId="0" borderId="0" xfId="14" applyFont="1" applyAlignment="1" applyProtection="1">
      <alignment vertical="center"/>
      <protection locked="0"/>
    </xf>
    <xf numFmtId="0" fontId="21" fillId="0" borderId="0" xfId="14" applyFont="1" applyAlignment="1">
      <alignment horizontal="left" vertical="center" wrapText="1"/>
    </xf>
    <xf numFmtId="0" fontId="20" fillId="0" borderId="0" xfId="14" applyFont="1" applyAlignment="1">
      <alignment vertical="center"/>
    </xf>
    <xf numFmtId="0" fontId="22" fillId="0" borderId="0" xfId="14" applyFont="1" applyAlignment="1">
      <alignment vertical="center"/>
    </xf>
    <xf numFmtId="0" fontId="22" fillId="0" borderId="0" xfId="14" applyFont="1" applyAlignment="1">
      <alignment horizontal="center" vertical="center"/>
    </xf>
    <xf numFmtId="0" fontId="20" fillId="12" borderId="0" xfId="14" applyFont="1" applyFill="1" applyAlignment="1">
      <alignment vertical="center"/>
    </xf>
    <xf numFmtId="0" fontId="23" fillId="0" borderId="0" xfId="14" applyFont="1" applyAlignment="1">
      <alignment horizontal="center" vertical="center" wrapText="1"/>
    </xf>
    <xf numFmtId="0" fontId="20" fillId="13" borderId="0" xfId="14" applyFont="1" applyFill="1" applyAlignment="1">
      <alignment vertical="center"/>
    </xf>
    <xf numFmtId="0" fontId="22" fillId="0" borderId="0" xfId="14" applyFont="1" applyAlignment="1">
      <alignment horizontal="right" vertical="center"/>
    </xf>
    <xf numFmtId="0" fontId="24" fillId="0" borderId="0" xfId="14" applyFont="1" applyAlignment="1">
      <alignment vertical="center"/>
    </xf>
    <xf numFmtId="9" fontId="20" fillId="0" borderId="0" xfId="14" applyNumberFormat="1" applyFont="1" applyAlignment="1">
      <alignment horizontal="center" vertical="center"/>
    </xf>
    <xf numFmtId="0" fontId="15" fillId="0" borderId="0" xfId="1" applyFill="1" applyBorder="1" applyAlignment="1" applyProtection="1">
      <alignment vertical="center"/>
    </xf>
    <xf numFmtId="0" fontId="20" fillId="0" borderId="0" xfId="14" applyFont="1" applyAlignment="1">
      <alignment horizontal="center" vertical="center"/>
    </xf>
    <xf numFmtId="0" fontId="22" fillId="15" borderId="1" xfId="14" applyFont="1" applyFill="1" applyBorder="1" applyAlignment="1" applyProtection="1">
      <alignment horizontal="left" vertical="center" wrapText="1"/>
      <protection locked="0"/>
    </xf>
    <xf numFmtId="0" fontId="22" fillId="15" borderId="1" xfId="14" applyFont="1" applyFill="1" applyBorder="1" applyAlignment="1" applyProtection="1">
      <alignment horizontal="left" vertical="center"/>
      <protection locked="0"/>
    </xf>
    <xf numFmtId="0" fontId="27" fillId="0" borderId="0" xfId="14" applyFont="1" applyAlignment="1" applyProtection="1">
      <alignment vertical="center"/>
      <protection locked="0"/>
    </xf>
    <xf numFmtId="0" fontId="22" fillId="0" borderId="0" xfId="14" applyFont="1" applyAlignment="1" applyProtection="1">
      <alignment horizontal="center" vertical="center"/>
      <protection locked="0"/>
    </xf>
    <xf numFmtId="0" fontId="22" fillId="0" borderId="0" xfId="14" applyFont="1" applyAlignment="1" applyProtection="1">
      <alignment vertical="center"/>
      <protection locked="0"/>
    </xf>
    <xf numFmtId="0" fontId="22" fillId="0" borderId="0" xfId="14" applyFont="1" applyAlignment="1" applyProtection="1">
      <alignment horizontal="right" vertical="center"/>
      <protection locked="0"/>
    </xf>
    <xf numFmtId="0" fontId="22" fillId="0" borderId="0" xfId="14" applyFont="1" applyAlignment="1" applyProtection="1">
      <alignment horizontal="center" vertical="center" wrapText="1"/>
      <protection locked="0"/>
    </xf>
    <xf numFmtId="0" fontId="38" fillId="0" borderId="0" xfId="14" applyFont="1" applyAlignment="1" applyProtection="1">
      <alignment vertical="top" wrapText="1"/>
      <protection locked="0"/>
    </xf>
    <xf numFmtId="0" fontId="39" fillId="0" borderId="0" xfId="14" applyFont="1" applyProtection="1">
      <protection locked="0"/>
    </xf>
    <xf numFmtId="0" fontId="39" fillId="0" borderId="0" xfId="14" applyFont="1" applyAlignment="1" applyProtection="1">
      <alignment vertical="center"/>
      <protection locked="0"/>
    </xf>
    <xf numFmtId="0" fontId="38" fillId="0" borderId="0" xfId="14" applyFont="1" applyAlignment="1">
      <alignment horizontal="left" vertical="top" wrapText="1"/>
    </xf>
    <xf numFmtId="0" fontId="39" fillId="0" borderId="0" xfId="14" applyFont="1" applyAlignment="1" applyProtection="1">
      <alignment horizontal="center" vertical="center" wrapText="1"/>
      <protection locked="0"/>
    </xf>
    <xf numFmtId="0" fontId="40" fillId="0" borderId="0" xfId="14" applyFont="1" applyAlignment="1" applyProtection="1">
      <alignment horizontal="center" vertical="center" wrapText="1"/>
      <protection locked="0"/>
    </xf>
    <xf numFmtId="0" fontId="37" fillId="0" borderId="0" xfId="14" applyFont="1" applyAlignment="1" applyProtection="1">
      <alignment vertical="top" wrapText="1"/>
      <protection locked="0"/>
    </xf>
    <xf numFmtId="9" fontId="37" fillId="12" borderId="43" xfId="14" applyNumberFormat="1" applyFont="1" applyFill="1" applyBorder="1" applyAlignment="1" applyProtection="1">
      <alignment horizontal="center" vertical="top"/>
      <protection locked="0"/>
    </xf>
    <xf numFmtId="9" fontId="37" fillId="12" borderId="44" xfId="14" applyNumberFormat="1" applyFont="1" applyFill="1" applyBorder="1" applyAlignment="1" applyProtection="1">
      <alignment horizontal="center" vertical="top"/>
      <protection locked="0"/>
    </xf>
    <xf numFmtId="9" fontId="37" fillId="12" borderId="52" xfId="14" applyNumberFormat="1" applyFont="1" applyFill="1" applyBorder="1" applyAlignment="1" applyProtection="1">
      <alignment horizontal="center" vertical="top"/>
      <protection locked="0"/>
    </xf>
    <xf numFmtId="9" fontId="37" fillId="12" borderId="46" xfId="14" applyNumberFormat="1" applyFont="1" applyFill="1" applyBorder="1" applyAlignment="1" applyProtection="1">
      <alignment horizontal="center" vertical="top"/>
      <protection locked="0"/>
    </xf>
    <xf numFmtId="9" fontId="37" fillId="12" borderId="1" xfId="14" applyNumberFormat="1" applyFont="1" applyFill="1" applyBorder="1" applyAlignment="1" applyProtection="1">
      <alignment horizontal="center" vertical="top"/>
      <protection locked="0"/>
    </xf>
    <xf numFmtId="9" fontId="37" fillId="12" borderId="3" xfId="14" applyNumberFormat="1" applyFont="1" applyFill="1" applyBorder="1" applyAlignment="1" applyProtection="1">
      <alignment horizontal="center" vertical="top"/>
      <protection locked="0"/>
    </xf>
    <xf numFmtId="0" fontId="39" fillId="0" borderId="0" xfId="14" applyFont="1" applyAlignment="1">
      <alignment vertical="center"/>
    </xf>
    <xf numFmtId="9" fontId="37" fillId="12" borderId="71" xfId="7" applyFont="1" applyFill="1" applyBorder="1" applyAlignment="1" applyProtection="1">
      <alignment horizontal="center" vertical="top"/>
      <protection locked="0"/>
    </xf>
    <xf numFmtId="9" fontId="37" fillId="12" borderId="10" xfId="7" applyFont="1" applyFill="1" applyBorder="1" applyAlignment="1" applyProtection="1">
      <alignment horizontal="center" vertical="top"/>
      <protection locked="0"/>
    </xf>
    <xf numFmtId="9" fontId="37" fillId="12" borderId="41" xfId="7" applyFont="1" applyFill="1" applyBorder="1" applyAlignment="1" applyProtection="1">
      <alignment horizontal="center" vertical="top"/>
      <protection locked="0"/>
    </xf>
    <xf numFmtId="9" fontId="37" fillId="12" borderId="63" xfId="7" applyFont="1" applyFill="1" applyBorder="1" applyAlignment="1" applyProtection="1">
      <alignment horizontal="center" vertical="top"/>
      <protection locked="0"/>
    </xf>
    <xf numFmtId="9" fontId="37" fillId="12" borderId="45" xfId="14" applyNumberFormat="1" applyFont="1" applyFill="1" applyBorder="1" applyAlignment="1" applyProtection="1">
      <alignment horizontal="center" vertical="top"/>
      <protection locked="0"/>
    </xf>
    <xf numFmtId="0" fontId="17" fillId="12" borderId="1" xfId="14" applyFont="1" applyFill="1" applyBorder="1" applyAlignment="1" applyProtection="1">
      <alignment vertical="center"/>
      <protection locked="0"/>
    </xf>
    <xf numFmtId="9" fontId="37" fillId="12" borderId="65" xfId="7" applyFont="1" applyFill="1" applyBorder="1" applyAlignment="1" applyProtection="1">
      <alignment horizontal="center" vertical="top"/>
      <protection locked="0"/>
    </xf>
    <xf numFmtId="9" fontId="37" fillId="12" borderId="4" xfId="7" applyFont="1" applyFill="1" applyBorder="1" applyAlignment="1" applyProtection="1">
      <alignment horizontal="center" vertical="top"/>
      <protection locked="0"/>
    </xf>
    <xf numFmtId="9" fontId="37" fillId="12" borderId="1" xfId="7" applyFont="1" applyFill="1" applyBorder="1" applyAlignment="1" applyProtection="1">
      <alignment horizontal="center" vertical="top"/>
      <protection locked="0"/>
    </xf>
    <xf numFmtId="9" fontId="37" fillId="12" borderId="47" xfId="7" applyFont="1" applyFill="1" applyBorder="1" applyAlignment="1" applyProtection="1">
      <alignment horizontal="center" vertical="top"/>
      <protection locked="0"/>
    </xf>
    <xf numFmtId="9" fontId="37" fillId="12" borderId="10" xfId="14" applyNumberFormat="1" applyFont="1" applyFill="1" applyBorder="1" applyAlignment="1" applyProtection="1">
      <alignment horizontal="center" vertical="top"/>
      <protection locked="0"/>
    </xf>
    <xf numFmtId="9" fontId="37" fillId="12" borderId="47" xfId="14" applyNumberFormat="1" applyFont="1" applyFill="1" applyBorder="1" applyAlignment="1" applyProtection="1">
      <alignment horizontal="center" vertical="top"/>
      <protection locked="0"/>
    </xf>
    <xf numFmtId="9" fontId="37" fillId="12" borderId="68" xfId="7" applyFont="1" applyFill="1" applyBorder="1" applyAlignment="1" applyProtection="1">
      <alignment horizontal="center" vertical="top"/>
      <protection locked="0"/>
    </xf>
    <xf numFmtId="9" fontId="37" fillId="12" borderId="55" xfId="7" applyFont="1" applyFill="1" applyBorder="1" applyAlignment="1" applyProtection="1">
      <alignment horizontal="center" vertical="top"/>
      <protection locked="0"/>
    </xf>
    <xf numFmtId="9" fontId="37" fillId="12" borderId="49" xfId="7" applyFont="1" applyFill="1" applyBorder="1" applyAlignment="1" applyProtection="1">
      <alignment horizontal="center" vertical="top"/>
      <protection locked="0"/>
    </xf>
    <xf numFmtId="9" fontId="37" fillId="12" borderId="50" xfId="7" applyFont="1" applyFill="1" applyBorder="1" applyAlignment="1" applyProtection="1">
      <alignment horizontal="center" vertical="top"/>
      <protection locked="0"/>
    </xf>
    <xf numFmtId="9" fontId="37" fillId="12" borderId="48" xfId="14" applyNumberFormat="1" applyFont="1" applyFill="1" applyBorder="1" applyAlignment="1" applyProtection="1">
      <alignment horizontal="center" vertical="top"/>
      <protection locked="0"/>
    </xf>
    <xf numFmtId="9" fontId="37" fillId="12" borderId="49" xfId="14" applyNumberFormat="1" applyFont="1" applyFill="1" applyBorder="1" applyAlignment="1" applyProtection="1">
      <alignment horizontal="center" vertical="top"/>
      <protection locked="0"/>
    </xf>
    <xf numFmtId="9" fontId="37" fillId="12" borderId="50" xfId="14" applyNumberFormat="1" applyFont="1" applyFill="1" applyBorder="1" applyAlignment="1" applyProtection="1">
      <alignment horizontal="center" vertical="top"/>
      <protection locked="0"/>
    </xf>
    <xf numFmtId="9" fontId="37" fillId="12" borderId="66" xfId="14" applyNumberFormat="1" applyFont="1" applyFill="1" applyBorder="1" applyAlignment="1" applyProtection="1">
      <alignment horizontal="center" vertical="top"/>
      <protection locked="0"/>
    </xf>
    <xf numFmtId="0" fontId="17" fillId="12" borderId="49" xfId="14" applyFont="1" applyFill="1" applyBorder="1" applyAlignment="1" applyProtection="1">
      <alignment vertical="center"/>
      <protection locked="0"/>
    </xf>
    <xf numFmtId="0" fontId="37" fillId="0" borderId="0" xfId="14" applyFont="1" applyAlignment="1">
      <alignment horizontal="left" vertical="center" wrapText="1"/>
    </xf>
    <xf numFmtId="0" fontId="39" fillId="0" borderId="0" xfId="14" applyFont="1" applyAlignment="1">
      <alignment vertical="top"/>
    </xf>
    <xf numFmtId="0" fontId="39" fillId="0" borderId="0" xfId="14" applyFont="1"/>
    <xf numFmtId="0" fontId="20" fillId="0" borderId="0" xfId="14" applyFont="1" applyAlignment="1" applyProtection="1">
      <alignment horizontal="center" vertical="center"/>
      <protection locked="0"/>
    </xf>
    <xf numFmtId="0" fontId="20" fillId="0" borderId="40" xfId="14" applyFont="1" applyBorder="1" applyAlignment="1" applyProtection="1">
      <alignment vertical="center"/>
      <protection locked="0"/>
    </xf>
    <xf numFmtId="0" fontId="34" fillId="0" borderId="0" xfId="20" applyFont="1" applyAlignment="1">
      <alignment vertical="center" wrapText="1"/>
    </xf>
    <xf numFmtId="0" fontId="35" fillId="0" borderId="0" xfId="20" applyFont="1" applyAlignment="1" applyProtection="1">
      <alignment vertical="center" wrapText="1"/>
      <protection locked="0"/>
    </xf>
    <xf numFmtId="0" fontId="33" fillId="0" borderId="0" xfId="21" applyFont="1" applyAlignment="1" applyProtection="1">
      <alignment vertical="center"/>
      <protection locked="0"/>
    </xf>
    <xf numFmtId="0" fontId="33" fillId="0" borderId="0" xfId="20" applyFont="1" applyAlignment="1" applyProtection="1">
      <alignment vertical="center"/>
      <protection locked="0"/>
    </xf>
    <xf numFmtId="0" fontId="32" fillId="0" borderId="0" xfId="20" applyFont="1" applyAlignment="1" applyProtection="1">
      <alignment vertical="center"/>
      <protection locked="0"/>
    </xf>
    <xf numFmtId="0" fontId="32" fillId="0" borderId="0" xfId="20" applyFont="1" applyAlignment="1" applyProtection="1">
      <alignment horizontal="center" vertical="center"/>
      <protection locked="0"/>
    </xf>
    <xf numFmtId="0" fontId="38" fillId="0" borderId="0" xfId="14" applyFont="1" applyAlignment="1">
      <alignment vertical="top" wrapText="1"/>
    </xf>
    <xf numFmtId="0" fontId="31" fillId="13" borderId="3" xfId="17" applyFont="1" applyFill="1" applyBorder="1" applyAlignment="1">
      <alignment horizontal="center" vertical="center"/>
    </xf>
    <xf numFmtId="14" fontId="17" fillId="12" borderId="47" xfId="14" applyNumberFormat="1" applyFont="1" applyFill="1" applyBorder="1" applyAlignment="1" applyProtection="1">
      <alignment vertical="center"/>
      <protection locked="0"/>
    </xf>
    <xf numFmtId="14" fontId="17" fillId="12" borderId="50" xfId="14" applyNumberFormat="1" applyFont="1" applyFill="1" applyBorder="1" applyAlignment="1" applyProtection="1">
      <alignment vertical="center"/>
      <protection locked="0"/>
    </xf>
    <xf numFmtId="0" fontId="38" fillId="0" borderId="0" xfId="14" applyFont="1" applyAlignment="1">
      <alignment vertical="center" wrapText="1"/>
    </xf>
    <xf numFmtId="14" fontId="37" fillId="12" borderId="1" xfId="14" applyNumberFormat="1" applyFont="1" applyFill="1" applyBorder="1" applyAlignment="1" applyProtection="1">
      <alignment vertical="center" wrapText="1"/>
      <protection locked="0"/>
    </xf>
    <xf numFmtId="0" fontId="31" fillId="13" borderId="44" xfId="17" applyFont="1" applyFill="1" applyBorder="1" applyAlignment="1">
      <alignment horizontal="center" vertical="center" wrapText="1"/>
    </xf>
    <xf numFmtId="14" fontId="37" fillId="12" borderId="49" xfId="14" applyNumberFormat="1" applyFont="1" applyFill="1" applyBorder="1" applyAlignment="1" applyProtection="1">
      <alignment vertical="center" wrapText="1"/>
      <protection locked="0"/>
    </xf>
    <xf numFmtId="14" fontId="37" fillId="12" borderId="41" xfId="14" applyNumberFormat="1" applyFont="1" applyFill="1" applyBorder="1" applyAlignment="1" applyProtection="1">
      <alignment vertical="center" wrapText="1"/>
      <protection locked="0"/>
    </xf>
    <xf numFmtId="0" fontId="30" fillId="13" borderId="49" xfId="3" applyFont="1" applyFill="1" applyBorder="1" applyAlignment="1">
      <alignment horizontal="center" vertical="center" wrapText="1"/>
    </xf>
    <xf numFmtId="0" fontId="45" fillId="13" borderId="49" xfId="26" applyFont="1" applyFill="1" applyBorder="1" applyAlignment="1">
      <alignment horizontal="center" vertical="center" wrapText="1"/>
    </xf>
    <xf numFmtId="0" fontId="22" fillId="12" borderId="41" xfId="3" applyFont="1" applyFill="1" applyBorder="1" applyAlignment="1" applyProtection="1">
      <alignment vertical="center" wrapText="1"/>
      <protection locked="0"/>
    </xf>
    <xf numFmtId="14" fontId="22" fillId="12" borderId="41" xfId="3" applyNumberFormat="1" applyFont="1" applyFill="1" applyBorder="1" applyAlignment="1" applyProtection="1">
      <alignment vertical="center" wrapText="1"/>
      <protection locked="0"/>
    </xf>
    <xf numFmtId="14" fontId="22" fillId="12" borderId="41" xfId="3" applyNumberFormat="1" applyFont="1" applyFill="1" applyBorder="1" applyAlignment="1" applyProtection="1">
      <alignment horizontal="center" vertical="center"/>
      <protection locked="0"/>
    </xf>
    <xf numFmtId="9" fontId="22" fillId="12" borderId="41" xfId="3" applyNumberFormat="1" applyFont="1" applyFill="1" applyBorder="1" applyAlignment="1" applyProtection="1">
      <alignment horizontal="center" vertical="center" wrapText="1"/>
      <protection locked="0"/>
    </xf>
    <xf numFmtId="0" fontId="46" fillId="12" borderId="41" xfId="26" applyFont="1" applyFill="1" applyBorder="1" applyProtection="1">
      <protection locked="0"/>
    </xf>
    <xf numFmtId="0" fontId="22" fillId="12" borderId="1" xfId="3" applyFont="1" applyFill="1" applyBorder="1" applyAlignment="1" applyProtection="1">
      <alignment vertical="center" wrapText="1"/>
      <protection locked="0"/>
    </xf>
    <xf numFmtId="14" fontId="22" fillId="12" borderId="1" xfId="3" applyNumberFormat="1" applyFont="1" applyFill="1" applyBorder="1" applyAlignment="1" applyProtection="1">
      <alignment vertical="center" wrapText="1"/>
      <protection locked="0"/>
    </xf>
    <xf numFmtId="14" fontId="22" fillId="12" borderId="1" xfId="3" applyNumberFormat="1" applyFont="1" applyFill="1" applyBorder="1" applyAlignment="1" applyProtection="1">
      <alignment horizontal="center" vertical="center"/>
      <protection locked="0"/>
    </xf>
    <xf numFmtId="0" fontId="46" fillId="12" borderId="1" xfId="26" applyFont="1" applyFill="1" applyBorder="1" applyAlignment="1" applyProtection="1">
      <alignment horizontal="center"/>
      <protection locked="0"/>
    </xf>
    <xf numFmtId="0" fontId="46" fillId="12" borderId="1" xfId="26" applyFont="1" applyFill="1" applyBorder="1" applyProtection="1">
      <protection locked="0"/>
    </xf>
    <xf numFmtId="0" fontId="22" fillId="12" borderId="49" xfId="3" applyFont="1" applyFill="1" applyBorder="1" applyAlignment="1" applyProtection="1">
      <alignment vertical="center" wrapText="1"/>
      <protection locked="0"/>
    </xf>
    <xf numFmtId="14" fontId="22" fillId="12" borderId="49" xfId="3" applyNumberFormat="1" applyFont="1" applyFill="1" applyBorder="1" applyAlignment="1" applyProtection="1">
      <alignment vertical="center" wrapText="1"/>
      <protection locked="0"/>
    </xf>
    <xf numFmtId="14" fontId="22" fillId="12" borderId="49" xfId="3" applyNumberFormat="1" applyFont="1" applyFill="1" applyBorder="1" applyAlignment="1" applyProtection="1">
      <alignment horizontal="center" vertical="center"/>
      <protection locked="0"/>
    </xf>
    <xf numFmtId="0" fontId="46" fillId="12" borderId="49" xfId="26" applyFont="1" applyFill="1" applyBorder="1" applyAlignment="1" applyProtection="1">
      <alignment horizontal="center"/>
      <protection locked="0"/>
    </xf>
    <xf numFmtId="0" fontId="46" fillId="12" borderId="49" xfId="26" applyFont="1" applyFill="1" applyBorder="1" applyProtection="1">
      <protection locked="0"/>
    </xf>
    <xf numFmtId="0" fontId="17" fillId="0" borderId="0" xfId="3" applyFont="1" applyProtection="1">
      <protection locked="0"/>
    </xf>
    <xf numFmtId="0" fontId="30" fillId="0" borderId="0" xfId="3" applyFont="1" applyProtection="1">
      <protection locked="0"/>
    </xf>
    <xf numFmtId="0" fontId="31" fillId="13" borderId="7" xfId="26" applyFont="1" applyFill="1" applyBorder="1" applyAlignment="1">
      <alignment horizontal="center" vertical="center"/>
    </xf>
    <xf numFmtId="0" fontId="31" fillId="13" borderId="48" xfId="26" applyFont="1" applyFill="1" applyBorder="1" applyAlignment="1">
      <alignment horizontal="center" vertical="center"/>
    </xf>
    <xf numFmtId="0" fontId="31" fillId="13" borderId="49" xfId="26" applyFont="1" applyFill="1" applyBorder="1" applyAlignment="1">
      <alignment horizontal="center" vertical="center"/>
    </xf>
    <xf numFmtId="0" fontId="31" fillId="13" borderId="50" xfId="26" applyFont="1" applyFill="1" applyBorder="1" applyAlignment="1">
      <alignment horizontal="center" vertical="center"/>
    </xf>
    <xf numFmtId="0" fontId="31" fillId="13" borderId="66" xfId="26" applyFont="1" applyFill="1" applyBorder="1" applyAlignment="1">
      <alignment horizontal="center" vertical="center"/>
    </xf>
    <xf numFmtId="0" fontId="31" fillId="13" borderId="55" xfId="26" applyFont="1" applyFill="1" applyBorder="1" applyAlignment="1">
      <alignment horizontal="center" vertical="center"/>
    </xf>
    <xf numFmtId="9" fontId="20" fillId="12" borderId="56" xfId="27" applyFont="1" applyFill="1" applyBorder="1" applyAlignment="1" applyProtection="1">
      <protection locked="0"/>
    </xf>
    <xf numFmtId="9" fontId="20" fillId="12" borderId="44" xfId="27" applyFont="1" applyFill="1" applyBorder="1" applyAlignment="1" applyProtection="1">
      <protection locked="0"/>
    </xf>
    <xf numFmtId="9" fontId="20" fillId="12" borderId="43" xfId="27" applyFont="1" applyFill="1" applyBorder="1" applyAlignment="1" applyProtection="1">
      <protection locked="0"/>
    </xf>
    <xf numFmtId="9" fontId="20" fillId="12" borderId="45" xfId="27" applyFont="1" applyFill="1" applyBorder="1" applyProtection="1">
      <protection locked="0"/>
    </xf>
    <xf numFmtId="9" fontId="20" fillId="12" borderId="52" xfId="27" applyFont="1" applyFill="1" applyBorder="1" applyProtection="1">
      <protection locked="0"/>
    </xf>
    <xf numFmtId="9" fontId="20" fillId="12" borderId="10" xfId="27" applyFont="1" applyFill="1" applyBorder="1" applyAlignment="1" applyProtection="1">
      <protection locked="0"/>
    </xf>
    <xf numFmtId="9" fontId="20" fillId="12" borderId="41" xfId="27" applyFont="1" applyFill="1" applyBorder="1" applyAlignment="1" applyProtection="1">
      <protection locked="0"/>
    </xf>
    <xf numFmtId="9" fontId="20" fillId="12" borderId="62" xfId="27" applyFont="1" applyFill="1" applyBorder="1" applyAlignment="1" applyProtection="1">
      <protection locked="0"/>
    </xf>
    <xf numFmtId="9" fontId="20" fillId="12" borderId="63" xfId="27" applyFont="1" applyFill="1" applyBorder="1" applyProtection="1">
      <protection locked="0"/>
    </xf>
    <xf numFmtId="9" fontId="20" fillId="12" borderId="8" xfId="27" applyFont="1" applyFill="1" applyBorder="1" applyProtection="1">
      <protection locked="0"/>
    </xf>
    <xf numFmtId="9" fontId="20" fillId="12" borderId="1" xfId="27" applyFont="1" applyFill="1" applyBorder="1" applyAlignment="1" applyProtection="1">
      <protection locked="0"/>
    </xf>
    <xf numFmtId="9" fontId="20" fillId="12" borderId="12" xfId="27" applyFont="1" applyFill="1" applyBorder="1" applyAlignment="1" applyProtection="1">
      <protection locked="0"/>
    </xf>
    <xf numFmtId="9" fontId="20" fillId="12" borderId="88" xfId="27" applyFont="1" applyFill="1" applyBorder="1" applyAlignment="1" applyProtection="1">
      <protection locked="0"/>
    </xf>
    <xf numFmtId="9" fontId="20" fillId="12" borderId="87" xfId="27" applyFont="1" applyFill="1" applyBorder="1" applyAlignment="1" applyProtection="1">
      <protection locked="0"/>
    </xf>
    <xf numFmtId="9" fontId="20" fillId="12" borderId="67" xfId="27" applyFont="1" applyFill="1" applyBorder="1" applyProtection="1">
      <protection locked="0"/>
    </xf>
    <xf numFmtId="9" fontId="20" fillId="12" borderId="11" xfId="27" applyFont="1" applyFill="1" applyBorder="1" applyProtection="1">
      <protection locked="0"/>
    </xf>
    <xf numFmtId="9" fontId="30" fillId="0" borderId="0" xfId="26" applyNumberFormat="1" applyFont="1"/>
    <xf numFmtId="0" fontId="28" fillId="0" borderId="0" xfId="14" applyFont="1" applyAlignment="1">
      <alignment vertical="center" wrapText="1"/>
    </xf>
    <xf numFmtId="0" fontId="20" fillId="0" borderId="0" xfId="14" applyFont="1"/>
    <xf numFmtId="0" fontId="43" fillId="13" borderId="84" xfId="26" applyFont="1" applyFill="1" applyBorder="1" applyAlignment="1">
      <alignment horizontal="center" vertical="center"/>
    </xf>
    <xf numFmtId="0" fontId="43" fillId="13" borderId="85" xfId="26" applyFont="1" applyFill="1" applyBorder="1" applyAlignment="1">
      <alignment horizontal="center" vertical="center"/>
    </xf>
    <xf numFmtId="0" fontId="17" fillId="12" borderId="41" xfId="14" applyFont="1" applyFill="1" applyBorder="1" applyAlignment="1" applyProtection="1">
      <alignment vertical="center"/>
      <protection locked="0"/>
    </xf>
    <xf numFmtId="14" fontId="17" fillId="12" borderId="63" xfId="14" applyNumberFormat="1" applyFont="1" applyFill="1" applyBorder="1" applyAlignment="1" applyProtection="1">
      <alignment vertical="center"/>
      <protection locked="0"/>
    </xf>
    <xf numFmtId="0" fontId="31" fillId="13" borderId="66" xfId="17" applyFont="1" applyFill="1" applyBorder="1" applyAlignment="1">
      <alignment horizontal="center" vertical="center"/>
    </xf>
    <xf numFmtId="0" fontId="31" fillId="13" borderId="83" xfId="17" applyFont="1" applyFill="1" applyBorder="1" applyAlignment="1">
      <alignment horizontal="center" vertical="center"/>
    </xf>
    <xf numFmtId="0" fontId="31" fillId="13" borderId="84" xfId="17" applyFont="1" applyFill="1" applyBorder="1" applyAlignment="1">
      <alignment horizontal="center" vertical="center" wrapText="1"/>
    </xf>
    <xf numFmtId="0" fontId="31" fillId="13" borderId="84" xfId="17" applyFont="1" applyFill="1" applyBorder="1" applyAlignment="1">
      <alignment horizontal="center" vertical="center"/>
    </xf>
    <xf numFmtId="0" fontId="31" fillId="13" borderId="85" xfId="17" applyFont="1" applyFill="1" applyBorder="1" applyAlignment="1">
      <alignment horizontal="center" vertical="center"/>
    </xf>
    <xf numFmtId="0" fontId="31" fillId="13" borderId="46" xfId="17" applyFont="1" applyFill="1" applyBorder="1" applyAlignment="1">
      <alignment horizontal="center" vertical="center"/>
    </xf>
    <xf numFmtId="0" fontId="31" fillId="13" borderId="1" xfId="17" applyFont="1" applyFill="1" applyBorder="1" applyAlignment="1">
      <alignment horizontal="center" vertical="center" wrapText="1"/>
    </xf>
    <xf numFmtId="0" fontId="31" fillId="13" borderId="1" xfId="17" applyFont="1" applyFill="1" applyBorder="1" applyAlignment="1">
      <alignment horizontal="center" vertical="center"/>
    </xf>
    <xf numFmtId="0" fontId="31" fillId="13" borderId="47" xfId="17" applyFont="1" applyFill="1" applyBorder="1" applyAlignment="1">
      <alignment horizontal="center" vertical="center"/>
    </xf>
    <xf numFmtId="0" fontId="31" fillId="13" borderId="43" xfId="17" applyFont="1" applyFill="1" applyBorder="1" applyAlignment="1">
      <alignment horizontal="center" vertical="center"/>
    </xf>
    <xf numFmtId="0" fontId="31" fillId="13" borderId="44" xfId="17" applyFont="1" applyFill="1" applyBorder="1" applyAlignment="1">
      <alignment horizontal="center" vertical="center"/>
    </xf>
    <xf numFmtId="0" fontId="31" fillId="13" borderId="45" xfId="17" applyFont="1" applyFill="1" applyBorder="1" applyAlignment="1">
      <alignment horizontal="center" vertical="center"/>
    </xf>
    <xf numFmtId="0" fontId="31" fillId="13" borderId="48" xfId="17" applyFont="1" applyFill="1" applyBorder="1" applyAlignment="1">
      <alignment horizontal="center" vertical="center"/>
    </xf>
    <xf numFmtId="0" fontId="31" fillId="13" borderId="49" xfId="17" applyFont="1" applyFill="1" applyBorder="1" applyAlignment="1">
      <alignment horizontal="center" vertical="center"/>
    </xf>
    <xf numFmtId="0" fontId="31" fillId="13" borderId="49" xfId="19" applyFont="1" applyFill="1" applyBorder="1" applyAlignment="1">
      <alignment horizontal="center" vertical="center" wrapText="1"/>
    </xf>
    <xf numFmtId="0" fontId="31" fillId="13" borderId="50" xfId="19" applyFont="1" applyFill="1" applyBorder="1" applyAlignment="1">
      <alignment horizontal="center" vertical="center" wrapText="1"/>
    </xf>
    <xf numFmtId="0" fontId="29" fillId="13" borderId="1" xfId="22" applyFont="1" applyFill="1" applyBorder="1" applyAlignment="1" applyProtection="1">
      <alignment vertical="top"/>
      <protection hidden="1"/>
    </xf>
    <xf numFmtId="9" fontId="29" fillId="13" borderId="47" xfId="7" applyFont="1" applyFill="1" applyBorder="1" applyAlignment="1" applyProtection="1">
      <alignment horizontal="center" vertical="top"/>
      <protection hidden="1"/>
    </xf>
    <xf numFmtId="0" fontId="29" fillId="13" borderId="49" xfId="22" applyFont="1" applyFill="1" applyBorder="1" applyAlignment="1" applyProtection="1">
      <alignment vertical="top"/>
      <protection hidden="1"/>
    </xf>
    <xf numFmtId="9" fontId="29" fillId="13" borderId="50" xfId="7" applyFont="1" applyFill="1" applyBorder="1" applyAlignment="1" applyProtection="1">
      <alignment horizontal="center" vertical="top"/>
      <protection hidden="1"/>
    </xf>
    <xf numFmtId="9" fontId="30" fillId="13" borderId="41" xfId="26" applyNumberFormat="1" applyFont="1" applyFill="1" applyBorder="1" applyProtection="1">
      <protection hidden="1"/>
    </xf>
    <xf numFmtId="9" fontId="30" fillId="13" borderId="63" xfId="26" applyNumberFormat="1" applyFont="1" applyFill="1" applyBorder="1" applyProtection="1">
      <protection hidden="1"/>
    </xf>
    <xf numFmtId="9" fontId="30" fillId="13" borderId="82" xfId="26" applyNumberFormat="1" applyFont="1" applyFill="1" applyBorder="1" applyProtection="1">
      <protection hidden="1"/>
    </xf>
    <xf numFmtId="9" fontId="30" fillId="13" borderId="1" xfId="26" applyNumberFormat="1" applyFont="1" applyFill="1" applyBorder="1" applyProtection="1">
      <protection hidden="1"/>
    </xf>
    <xf numFmtId="9" fontId="30" fillId="13" borderId="47" xfId="26" applyNumberFormat="1" applyFont="1" applyFill="1" applyBorder="1" applyProtection="1">
      <protection hidden="1"/>
    </xf>
    <xf numFmtId="9" fontId="30" fillId="13" borderId="53" xfId="26" applyNumberFormat="1" applyFont="1" applyFill="1" applyBorder="1" applyProtection="1">
      <protection hidden="1"/>
    </xf>
    <xf numFmtId="9" fontId="30" fillId="13" borderId="51" xfId="26" applyNumberFormat="1" applyFont="1" applyFill="1" applyBorder="1" applyProtection="1">
      <protection hidden="1"/>
    </xf>
    <xf numFmtId="9" fontId="30" fillId="13" borderId="80" xfId="26" applyNumberFormat="1" applyFont="1" applyFill="1" applyBorder="1" applyProtection="1">
      <protection hidden="1"/>
    </xf>
    <xf numFmtId="9" fontId="30" fillId="13" borderId="54" xfId="26" applyNumberFormat="1" applyFont="1" applyFill="1" applyBorder="1" applyProtection="1">
      <protection hidden="1"/>
    </xf>
    <xf numFmtId="9" fontId="30" fillId="13" borderId="83" xfId="27" applyFont="1" applyFill="1" applyBorder="1" applyAlignment="1" applyProtection="1">
      <alignment horizontal="center" vertical="center"/>
      <protection hidden="1"/>
    </xf>
    <xf numFmtId="9" fontId="30" fillId="13" borderId="84" xfId="27" applyFont="1" applyFill="1" applyBorder="1" applyAlignment="1" applyProtection="1">
      <alignment horizontal="center" vertical="center"/>
      <protection hidden="1"/>
    </xf>
    <xf numFmtId="9" fontId="30" fillId="13" borderId="85" xfId="27" applyFont="1" applyFill="1" applyBorder="1" applyAlignment="1" applyProtection="1">
      <alignment horizontal="center" vertical="center"/>
      <protection hidden="1"/>
    </xf>
    <xf numFmtId="0" fontId="29" fillId="13" borderId="41" xfId="22" applyFont="1" applyFill="1" applyBorder="1" applyAlignment="1" applyProtection="1">
      <alignment vertical="top"/>
      <protection hidden="1"/>
    </xf>
    <xf numFmtId="9" fontId="29" fillId="13" borderId="63" xfId="7" applyFont="1" applyFill="1" applyBorder="1" applyAlignment="1" applyProtection="1">
      <alignment horizontal="center" vertical="top"/>
      <protection hidden="1"/>
    </xf>
    <xf numFmtId="9" fontId="21" fillId="13" borderId="62" xfId="17" applyNumberFormat="1" applyFont="1" applyFill="1" applyBorder="1" applyProtection="1">
      <protection hidden="1"/>
    </xf>
    <xf numFmtId="9" fontId="21" fillId="13" borderId="41" xfId="17" applyNumberFormat="1" applyFont="1" applyFill="1" applyBorder="1" applyProtection="1">
      <protection hidden="1"/>
    </xf>
    <xf numFmtId="164" fontId="30" fillId="13" borderId="8" xfId="17" applyNumberFormat="1" applyFont="1" applyFill="1" applyBorder="1" applyAlignment="1" applyProtection="1">
      <alignment horizontal="center" vertical="center"/>
      <protection hidden="1"/>
    </xf>
    <xf numFmtId="9" fontId="30" fillId="13" borderId="62" xfId="17" applyNumberFormat="1" applyFont="1" applyFill="1" applyBorder="1" applyAlignment="1" applyProtection="1">
      <alignment horizontal="center" vertical="center"/>
      <protection hidden="1"/>
    </xf>
    <xf numFmtId="9" fontId="21" fillId="13" borderId="46" xfId="17" applyNumberFormat="1" applyFont="1" applyFill="1" applyBorder="1" applyProtection="1">
      <protection hidden="1"/>
    </xf>
    <xf numFmtId="9" fontId="21" fillId="13" borderId="1" xfId="17" applyNumberFormat="1" applyFont="1" applyFill="1" applyBorder="1" applyProtection="1">
      <protection hidden="1"/>
    </xf>
    <xf numFmtId="164" fontId="30" fillId="13" borderId="3" xfId="17" applyNumberFormat="1" applyFont="1" applyFill="1" applyBorder="1" applyAlignment="1" applyProtection="1">
      <alignment horizontal="center" vertical="center"/>
      <protection hidden="1"/>
    </xf>
    <xf numFmtId="9" fontId="30" fillId="13" borderId="46" xfId="17" applyNumberFormat="1" applyFont="1" applyFill="1" applyBorder="1" applyAlignment="1" applyProtection="1">
      <alignment horizontal="center" vertical="center"/>
      <protection hidden="1"/>
    </xf>
    <xf numFmtId="9" fontId="30" fillId="13" borderId="48" xfId="17" applyNumberFormat="1" applyFont="1" applyFill="1" applyBorder="1" applyAlignment="1" applyProtection="1">
      <alignment horizontal="center" vertical="center"/>
      <protection hidden="1"/>
    </xf>
    <xf numFmtId="9" fontId="21" fillId="13" borderId="48" xfId="18" applyFont="1" applyFill="1" applyBorder="1" applyAlignment="1" applyProtection="1">
      <alignment horizontal="center" vertical="center"/>
      <protection hidden="1"/>
    </xf>
    <xf numFmtId="9" fontId="21" fillId="13" borderId="49" xfId="18" applyFont="1" applyFill="1" applyBorder="1" applyAlignment="1" applyProtection="1">
      <alignment horizontal="center" vertical="center"/>
      <protection hidden="1"/>
    </xf>
    <xf numFmtId="164" fontId="30" fillId="13" borderId="50" xfId="18" applyNumberFormat="1" applyFont="1" applyFill="1" applyBorder="1" applyAlignment="1" applyProtection="1">
      <alignment horizontal="center" vertical="center"/>
      <protection hidden="1"/>
    </xf>
    <xf numFmtId="9" fontId="42" fillId="13" borderId="41" xfId="26" applyNumberFormat="1" applyFont="1" applyFill="1" applyBorder="1" applyAlignment="1" applyProtection="1">
      <alignment horizontal="center" vertical="center"/>
      <protection hidden="1"/>
    </xf>
    <xf numFmtId="9" fontId="42" fillId="13" borderId="63" xfId="26" applyNumberFormat="1" applyFont="1" applyFill="1" applyBorder="1" applyAlignment="1" applyProtection="1">
      <alignment horizontal="center" vertical="center"/>
      <protection hidden="1"/>
    </xf>
    <xf numFmtId="9" fontId="42" fillId="13" borderId="1" xfId="26" applyNumberFormat="1" applyFont="1" applyFill="1" applyBorder="1" applyAlignment="1" applyProtection="1">
      <alignment horizontal="center" vertical="center"/>
      <protection hidden="1"/>
    </xf>
    <xf numFmtId="9" fontId="42" fillId="13" borderId="47" xfId="26" applyNumberFormat="1" applyFont="1" applyFill="1" applyBorder="1" applyAlignment="1" applyProtection="1">
      <alignment horizontal="center" vertical="center"/>
      <protection hidden="1"/>
    </xf>
    <xf numFmtId="9" fontId="42" fillId="13" borderId="51" xfId="26" applyNumberFormat="1" applyFont="1" applyFill="1" applyBorder="1" applyAlignment="1" applyProtection="1">
      <alignment horizontal="center" vertical="center"/>
      <protection hidden="1"/>
    </xf>
    <xf numFmtId="9" fontId="42" fillId="13" borderId="80" xfId="26" applyNumberFormat="1" applyFont="1" applyFill="1" applyBorder="1" applyAlignment="1" applyProtection="1">
      <alignment horizontal="center" vertical="center"/>
      <protection hidden="1"/>
    </xf>
    <xf numFmtId="9" fontId="42" fillId="13" borderId="84" xfId="26" applyNumberFormat="1" applyFont="1" applyFill="1" applyBorder="1" applyAlignment="1" applyProtection="1">
      <alignment horizontal="center" vertical="center"/>
      <protection hidden="1"/>
    </xf>
    <xf numFmtId="9" fontId="42" fillId="13" borderId="85" xfId="26" applyNumberFormat="1" applyFont="1" applyFill="1" applyBorder="1" applyAlignment="1" applyProtection="1">
      <alignment horizontal="center" vertical="center"/>
      <protection hidden="1"/>
    </xf>
    <xf numFmtId="0" fontId="13" fillId="11" borderId="6" xfId="0" applyFont="1" applyFill="1" applyBorder="1" applyAlignment="1">
      <alignment horizontal="left" vertical="center" wrapText="1"/>
    </xf>
    <xf numFmtId="0" fontId="13" fillId="11" borderId="7" xfId="0" applyFont="1" applyFill="1" applyBorder="1" applyAlignment="1">
      <alignment horizontal="left" vertical="center" wrapText="1"/>
    </xf>
    <xf numFmtId="0" fontId="13" fillId="11" borderId="11" xfId="0" applyFont="1" applyFill="1" applyBorder="1" applyAlignment="1">
      <alignment horizontal="left" vertical="center" wrapText="1"/>
    </xf>
    <xf numFmtId="0" fontId="13" fillId="11" borderId="12" xfId="0" applyFont="1" applyFill="1" applyBorder="1" applyAlignment="1">
      <alignment horizontal="left" vertical="center" wrapText="1"/>
    </xf>
    <xf numFmtId="0" fontId="13" fillId="11" borderId="8" xfId="0" applyFont="1" applyFill="1" applyBorder="1" applyAlignment="1">
      <alignment horizontal="left" vertical="center" wrapText="1"/>
    </xf>
    <xf numFmtId="0" fontId="13" fillId="11" borderId="10" xfId="0" applyFont="1" applyFill="1" applyBorder="1" applyAlignment="1">
      <alignment horizontal="left" vertical="center" wrapText="1"/>
    </xf>
    <xf numFmtId="0" fontId="13" fillId="11" borderId="5" xfId="0" applyFont="1" applyFill="1" applyBorder="1" applyAlignment="1">
      <alignment horizontal="left" vertical="center" wrapText="1"/>
    </xf>
    <xf numFmtId="0" fontId="13" fillId="11" borderId="0" xfId="0" applyFont="1" applyFill="1" applyAlignment="1">
      <alignment horizontal="left" vertical="center" wrapText="1"/>
    </xf>
    <xf numFmtId="0" fontId="10" fillId="0" borderId="11" xfId="0" quotePrefix="1" applyFont="1" applyBorder="1" applyAlignment="1">
      <alignment horizontal="center" vertical="center" wrapText="1"/>
    </xf>
    <xf numFmtId="0" fontId="10" fillId="0" borderId="0" xfId="0" quotePrefix="1" applyFont="1" applyAlignment="1">
      <alignment horizontal="center" vertical="center" wrapText="1"/>
    </xf>
    <xf numFmtId="0" fontId="10" fillId="0" borderId="12" xfId="0" quotePrefix="1" applyFont="1" applyBorder="1" applyAlignment="1">
      <alignment horizontal="center" vertical="center" wrapText="1"/>
    </xf>
    <xf numFmtId="0" fontId="10" fillId="0" borderId="11" xfId="0" quotePrefix="1" applyFont="1" applyBorder="1" applyAlignment="1">
      <alignment horizontal="left" vertical="center" wrapText="1"/>
    </xf>
    <xf numFmtId="0" fontId="10" fillId="0" borderId="0" xfId="0" quotePrefix="1" applyFont="1" applyAlignment="1">
      <alignment horizontal="left" vertical="center" wrapText="1"/>
    </xf>
    <xf numFmtId="0" fontId="10" fillId="0" borderId="12" xfId="0" quotePrefix="1" applyFont="1" applyBorder="1" applyAlignment="1">
      <alignment horizontal="left" vertical="center" wrapText="1"/>
    </xf>
    <xf numFmtId="0" fontId="8" fillId="0" borderId="0" xfId="0" quotePrefix="1" applyFont="1" applyAlignment="1">
      <alignment horizontal="left" vertical="center" wrapText="1"/>
    </xf>
    <xf numFmtId="0" fontId="8" fillId="0" borderId="12" xfId="0" quotePrefix="1" applyFont="1" applyBorder="1" applyAlignment="1">
      <alignment horizontal="left" vertical="center" wrapText="1"/>
    </xf>
    <xf numFmtId="0" fontId="10" fillId="0" borderId="11" xfId="0" quotePrefix="1" applyFont="1" applyBorder="1" applyAlignment="1">
      <alignment horizontal="left" vertical="top" wrapText="1"/>
    </xf>
    <xf numFmtId="0" fontId="8" fillId="0" borderId="0" xfId="0" quotePrefix="1" applyFont="1" applyAlignment="1">
      <alignment horizontal="left" vertical="top" wrapText="1"/>
    </xf>
    <xf numFmtId="0" fontId="8" fillId="0" borderId="12" xfId="0" quotePrefix="1" applyFont="1" applyBorder="1" applyAlignment="1">
      <alignment horizontal="left" vertical="top" wrapText="1"/>
    </xf>
    <xf numFmtId="0" fontId="10" fillId="0" borderId="0" xfId="0" quotePrefix="1" applyFont="1" applyAlignment="1">
      <alignment horizontal="left" vertical="top" wrapText="1"/>
    </xf>
    <xf numFmtId="0" fontId="10" fillId="0" borderId="12" xfId="0" quotePrefix="1" applyFont="1" applyBorder="1" applyAlignment="1">
      <alignment horizontal="left" vertical="top" wrapText="1"/>
    </xf>
    <xf numFmtId="0" fontId="8" fillId="0" borderId="11" xfId="0" quotePrefix="1" applyFont="1" applyBorder="1" applyAlignment="1">
      <alignment horizontal="left" vertical="center" wrapText="1"/>
    </xf>
    <xf numFmtId="0" fontId="8" fillId="0" borderId="8" xfId="0" quotePrefix="1" applyFont="1" applyBorder="1" applyAlignment="1">
      <alignment horizontal="center" vertical="top" wrapText="1"/>
    </xf>
    <xf numFmtId="0" fontId="8" fillId="0" borderId="9" xfId="0" quotePrefix="1" applyFont="1" applyBorder="1" applyAlignment="1">
      <alignment horizontal="center" vertical="top" wrapText="1"/>
    </xf>
    <xf numFmtId="0" fontId="8" fillId="0" borderId="10" xfId="0" quotePrefix="1" applyFont="1" applyBorder="1" applyAlignment="1">
      <alignment horizontal="center" vertical="top" wrapText="1"/>
    </xf>
    <xf numFmtId="0" fontId="10" fillId="0" borderId="3" xfId="0" quotePrefix="1" applyFont="1" applyBorder="1" applyAlignment="1">
      <alignment horizontal="left" vertical="center" wrapText="1"/>
    </xf>
    <xf numFmtId="0" fontId="10" fillId="0" borderId="2" xfId="0" quotePrefix="1" applyFont="1" applyBorder="1" applyAlignment="1">
      <alignment horizontal="left" vertical="center" wrapText="1"/>
    </xf>
    <xf numFmtId="0" fontId="10" fillId="0" borderId="4" xfId="0" quotePrefix="1" applyFont="1" applyBorder="1" applyAlignment="1">
      <alignment horizontal="left" vertical="center" wrapText="1"/>
    </xf>
    <xf numFmtId="0" fontId="10" fillId="0" borderId="3" xfId="0" quotePrefix="1" applyFont="1" applyBorder="1" applyAlignment="1">
      <alignment horizontal="center" vertical="center" wrapText="1"/>
    </xf>
    <xf numFmtId="0" fontId="10" fillId="0" borderId="2" xfId="0" quotePrefix="1" applyFont="1" applyBorder="1" applyAlignment="1">
      <alignment horizontal="center" vertical="center" wrapText="1"/>
    </xf>
    <xf numFmtId="0" fontId="10" fillId="0" borderId="4" xfId="0" quotePrefix="1" applyFont="1" applyBorder="1" applyAlignment="1">
      <alignment horizontal="center" vertical="center" wrapText="1"/>
    </xf>
    <xf numFmtId="0" fontId="8" fillId="9" borderId="1" xfId="0" applyFont="1" applyFill="1" applyBorder="1" applyAlignment="1">
      <alignment horizontal="center" vertical="center" wrapText="1"/>
    </xf>
    <xf numFmtId="0" fontId="8" fillId="9" borderId="17" xfId="0" applyFont="1" applyFill="1" applyBorder="1" applyAlignment="1">
      <alignment horizontal="center" vertical="center" wrapText="1"/>
    </xf>
    <xf numFmtId="0" fontId="8" fillId="9" borderId="15" xfId="0" applyFont="1" applyFill="1" applyBorder="1" applyAlignment="1">
      <alignment horizontal="center" vertical="center" wrapText="1"/>
    </xf>
    <xf numFmtId="0" fontId="13" fillId="11" borderId="3" xfId="0" applyFont="1" applyFill="1" applyBorder="1" applyAlignment="1">
      <alignment horizontal="left" vertical="center" wrapText="1"/>
    </xf>
    <xf numFmtId="0" fontId="13" fillId="11" borderId="4" xfId="0" applyFont="1" applyFill="1" applyBorder="1" applyAlignment="1">
      <alignment horizontal="left" vertical="center" wrapText="1"/>
    </xf>
    <xf numFmtId="0" fontId="10" fillId="0" borderId="11" xfId="0" applyFont="1" applyBorder="1" applyAlignment="1">
      <alignment horizontal="center" vertical="center" wrapText="1"/>
    </xf>
    <xf numFmtId="0" fontId="10" fillId="0" borderId="0" xfId="0" applyFont="1" applyAlignment="1">
      <alignment horizontal="center" vertical="center" wrapText="1"/>
    </xf>
    <xf numFmtId="0" fontId="10" fillId="0" borderId="12"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13" fillId="11" borderId="1" xfId="0" applyFont="1" applyFill="1" applyBorder="1" applyAlignment="1">
      <alignment horizontal="left" vertical="center" wrapText="1"/>
    </xf>
    <xf numFmtId="0" fontId="10" fillId="0" borderId="6" xfId="0" quotePrefix="1" applyFont="1" applyBorder="1" applyAlignment="1">
      <alignment horizontal="center" vertical="center" wrapText="1"/>
    </xf>
    <xf numFmtId="0" fontId="10" fillId="0" borderId="5" xfId="0" quotePrefix="1" applyFont="1" applyBorder="1" applyAlignment="1">
      <alignment horizontal="center" vertical="center" wrapText="1"/>
    </xf>
    <xf numFmtId="0" fontId="10" fillId="0" borderId="7" xfId="0" quotePrefix="1" applyFont="1" applyBorder="1" applyAlignment="1">
      <alignment horizontal="center" vertical="center" wrapText="1"/>
    </xf>
    <xf numFmtId="0" fontId="8" fillId="9" borderId="3" xfId="0" applyFont="1" applyFill="1" applyBorder="1" applyAlignment="1">
      <alignment horizontal="center" vertical="center"/>
    </xf>
    <xf numFmtId="0" fontId="8" fillId="9" borderId="2" xfId="0" applyFont="1" applyFill="1" applyBorder="1" applyAlignment="1">
      <alignment horizontal="center" vertical="center"/>
    </xf>
    <xf numFmtId="0" fontId="8" fillId="9" borderId="4" xfId="0" applyFont="1" applyFill="1" applyBorder="1" applyAlignment="1">
      <alignment horizontal="center" vertical="center"/>
    </xf>
    <xf numFmtId="0" fontId="8" fillId="9" borderId="11" xfId="0" applyFont="1" applyFill="1" applyBorder="1" applyAlignment="1">
      <alignment horizontal="left" vertical="center" wrapText="1"/>
    </xf>
    <xf numFmtId="0" fontId="8" fillId="9" borderId="12" xfId="0" applyFont="1" applyFill="1" applyBorder="1" applyAlignment="1">
      <alignment horizontal="left" vertical="center" wrapText="1"/>
    </xf>
    <xf numFmtId="0" fontId="8" fillId="9" borderId="8" xfId="0" applyFont="1" applyFill="1" applyBorder="1" applyAlignment="1">
      <alignment horizontal="left" vertical="center" wrapText="1"/>
    </xf>
    <xf numFmtId="0" fontId="8" fillId="9" borderId="10" xfId="0" applyFont="1" applyFill="1" applyBorder="1" applyAlignment="1">
      <alignment horizontal="left" vertical="center" wrapText="1"/>
    </xf>
    <xf numFmtId="0" fontId="8" fillId="9" borderId="8" xfId="0" applyFont="1" applyFill="1" applyBorder="1" applyAlignment="1">
      <alignment horizontal="center" vertical="center" wrapText="1"/>
    </xf>
    <xf numFmtId="0" fontId="8" fillId="9" borderId="10" xfId="0"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25" xfId="0" applyFont="1" applyBorder="1" applyAlignment="1">
      <alignment horizontal="center" vertical="center" wrapText="1"/>
    </xf>
    <xf numFmtId="0" fontId="8" fillId="9" borderId="3" xfId="0" applyFont="1" applyFill="1" applyBorder="1" applyAlignment="1">
      <alignment horizontal="center" vertical="center" wrapText="1"/>
    </xf>
    <xf numFmtId="0" fontId="8" fillId="9" borderId="2" xfId="0" applyFont="1" applyFill="1" applyBorder="1" applyAlignment="1">
      <alignment horizontal="center" vertical="center" wrapText="1"/>
    </xf>
    <xf numFmtId="0" fontId="8" fillId="9" borderId="4" xfId="0" applyFont="1" applyFill="1" applyBorder="1" applyAlignment="1">
      <alignment horizontal="center" vertical="center" wrapText="1"/>
    </xf>
    <xf numFmtId="0" fontId="10" fillId="0" borderId="2" xfId="0" applyFont="1" applyBorder="1" applyAlignment="1">
      <alignment horizontal="center" vertical="center" wrapText="1"/>
    </xf>
    <xf numFmtId="0" fontId="8" fillId="9" borderId="20" xfId="0" applyFont="1" applyFill="1" applyBorder="1" applyAlignment="1">
      <alignment horizontal="center" vertical="center" wrapText="1"/>
    </xf>
    <xf numFmtId="0" fontId="10" fillId="2" borderId="20" xfId="0" applyFont="1" applyFill="1" applyBorder="1" applyAlignment="1">
      <alignment horizontal="center" vertical="center" wrapText="1"/>
    </xf>
    <xf numFmtId="0" fontId="10" fillId="2" borderId="15" xfId="0" applyFont="1" applyFill="1" applyBorder="1" applyAlignment="1">
      <alignment horizontal="center" vertical="center" wrapText="1"/>
    </xf>
    <xf numFmtId="0" fontId="10" fillId="0" borderId="22"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23" xfId="0" applyFont="1" applyBorder="1" applyAlignment="1">
      <alignment horizontal="center" vertical="center" wrapText="1"/>
    </xf>
    <xf numFmtId="0" fontId="11" fillId="2" borderId="6" xfId="0" applyFont="1" applyFill="1" applyBorder="1" applyAlignment="1">
      <alignment horizontal="center" vertical="center" wrapText="1" readingOrder="1"/>
    </xf>
    <xf numFmtId="0" fontId="11" fillId="2" borderId="5" xfId="0" applyFont="1" applyFill="1" applyBorder="1" applyAlignment="1">
      <alignment horizontal="center" vertical="center" wrapText="1" readingOrder="1"/>
    </xf>
    <xf numFmtId="0" fontId="11" fillId="2" borderId="7" xfId="0" applyFont="1" applyFill="1" applyBorder="1" applyAlignment="1">
      <alignment horizontal="center" vertical="center" wrapText="1" readingOrder="1"/>
    </xf>
    <xf numFmtId="0" fontId="11" fillId="2" borderId="8" xfId="0" applyFont="1" applyFill="1" applyBorder="1" applyAlignment="1">
      <alignment horizontal="center" vertical="center" wrapText="1" readingOrder="1"/>
    </xf>
    <xf numFmtId="0" fontId="11" fillId="2" borderId="9" xfId="0" applyFont="1" applyFill="1" applyBorder="1" applyAlignment="1">
      <alignment horizontal="center" vertical="center" wrapText="1" readingOrder="1"/>
    </xf>
    <xf numFmtId="0" fontId="11" fillId="2" borderId="10" xfId="0" applyFont="1" applyFill="1" applyBorder="1" applyAlignment="1">
      <alignment horizontal="center" vertical="center" wrapText="1" readingOrder="1"/>
    </xf>
    <xf numFmtId="0" fontId="8" fillId="9" borderId="3" xfId="0" applyFont="1" applyFill="1" applyBorder="1" applyAlignment="1">
      <alignment horizontal="center" vertical="center" wrapText="1" readingOrder="1"/>
    </xf>
    <xf numFmtId="0" fontId="8" fillId="9" borderId="2" xfId="0" applyFont="1" applyFill="1" applyBorder="1" applyAlignment="1">
      <alignment horizontal="center" vertical="center" wrapText="1" readingOrder="1"/>
    </xf>
    <xf numFmtId="0" fontId="8" fillId="9" borderId="4" xfId="0" applyFont="1" applyFill="1" applyBorder="1" applyAlignment="1">
      <alignment horizontal="center" vertical="center" wrapText="1" readingOrder="1"/>
    </xf>
    <xf numFmtId="0" fontId="14" fillId="10" borderId="3" xfId="0" applyFont="1" applyFill="1" applyBorder="1" applyAlignment="1">
      <alignment horizontal="center" vertical="center" wrapText="1" readingOrder="1"/>
    </xf>
    <xf numFmtId="0" fontId="14" fillId="10" borderId="2" xfId="0" applyFont="1" applyFill="1" applyBorder="1" applyAlignment="1">
      <alignment horizontal="center" vertical="center" wrapText="1" readingOrder="1"/>
    </xf>
    <xf numFmtId="0" fontId="14" fillId="10" borderId="4" xfId="0" applyFont="1" applyFill="1" applyBorder="1" applyAlignment="1">
      <alignment horizontal="center" vertical="center" wrapText="1" readingOrder="1"/>
    </xf>
    <xf numFmtId="0" fontId="9" fillId="0" borderId="3" xfId="0" applyFont="1" applyBorder="1" applyAlignment="1">
      <alignment horizontal="center" vertical="center" wrapText="1"/>
    </xf>
    <xf numFmtId="0" fontId="9" fillId="0" borderId="2" xfId="0" applyFont="1" applyBorder="1" applyAlignment="1">
      <alignment horizontal="center" vertical="center" wrapText="1"/>
    </xf>
    <xf numFmtId="0" fontId="9" fillId="0" borderId="4" xfId="0" applyFont="1" applyBorder="1" applyAlignment="1">
      <alignment horizontal="center" vertical="center" wrapText="1"/>
    </xf>
    <xf numFmtId="0" fontId="10" fillId="2" borderId="2" xfId="0" quotePrefix="1" applyFont="1" applyFill="1" applyBorder="1" applyAlignment="1">
      <alignment horizontal="center" vertical="center" wrapText="1"/>
    </xf>
    <xf numFmtId="0" fontId="10" fillId="2" borderId="4" xfId="0" quotePrefix="1" applyFont="1" applyFill="1" applyBorder="1" applyAlignment="1">
      <alignment horizontal="center" vertical="center" wrapText="1"/>
    </xf>
    <xf numFmtId="0" fontId="10" fillId="0" borderId="3" xfId="3" quotePrefix="1" applyFont="1" applyBorder="1" applyAlignment="1">
      <alignment horizontal="center" vertical="center" wrapText="1"/>
    </xf>
    <xf numFmtId="0" fontId="10" fillId="0" borderId="2" xfId="3" quotePrefix="1" applyFont="1" applyBorder="1" applyAlignment="1">
      <alignment horizontal="center" vertical="center" wrapText="1"/>
    </xf>
    <xf numFmtId="0" fontId="10" fillId="0" borderId="4" xfId="3" quotePrefix="1" applyFont="1" applyBorder="1" applyAlignment="1">
      <alignment horizontal="center" vertical="center" wrapText="1"/>
    </xf>
    <xf numFmtId="0" fontId="44" fillId="0" borderId="3" xfId="13" quotePrefix="1" applyFont="1" applyBorder="1" applyAlignment="1">
      <alignment horizontal="center" vertical="center" wrapText="1"/>
    </xf>
    <xf numFmtId="0" fontId="44" fillId="0" borderId="2" xfId="13" quotePrefix="1" applyFont="1" applyBorder="1" applyAlignment="1">
      <alignment horizontal="center" vertical="center" wrapText="1"/>
    </xf>
    <xf numFmtId="0" fontId="44" fillId="0" borderId="4" xfId="13" quotePrefix="1" applyFont="1" applyBorder="1" applyAlignment="1">
      <alignment horizontal="center" vertical="center" wrapText="1"/>
    </xf>
    <xf numFmtId="0" fontId="10" fillId="0" borderId="0" xfId="0" applyFont="1" applyAlignment="1">
      <alignment horizontal="left" vertical="center" wrapText="1"/>
    </xf>
    <xf numFmtId="0" fontId="10" fillId="0" borderId="12" xfId="0" applyFont="1" applyBorder="1" applyAlignment="1">
      <alignment horizontal="left" vertical="center" wrapText="1"/>
    </xf>
    <xf numFmtId="0" fontId="8" fillId="9" borderId="1" xfId="0" applyFont="1" applyFill="1" applyBorder="1" applyAlignment="1">
      <alignment horizontal="left" vertical="center" wrapText="1"/>
    </xf>
    <xf numFmtId="0" fontId="8" fillId="2" borderId="2"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10" fillId="0" borderId="9" xfId="0" quotePrefix="1" applyFont="1" applyBorder="1" applyAlignment="1">
      <alignment horizontal="left" vertical="center" wrapText="1"/>
    </xf>
    <xf numFmtId="0" fontId="10" fillId="0" borderId="10" xfId="0" quotePrefix="1" applyFont="1" applyBorder="1" applyAlignment="1">
      <alignment horizontal="left"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0" xfId="0" applyFont="1" applyBorder="1" applyAlignment="1">
      <alignment horizontal="center" vertical="center" wrapText="1"/>
    </xf>
    <xf numFmtId="0" fontId="13" fillId="11" borderId="38" xfId="0" applyFont="1" applyFill="1" applyBorder="1" applyAlignment="1">
      <alignment horizontal="left" vertical="center" wrapText="1"/>
    </xf>
    <xf numFmtId="0" fontId="13" fillId="11" borderId="22" xfId="0" applyFont="1" applyFill="1" applyBorder="1" applyAlignment="1">
      <alignment horizontal="left" vertical="center" wrapText="1"/>
    </xf>
    <xf numFmtId="0" fontId="8" fillId="9" borderId="27" xfId="0" applyFont="1" applyFill="1" applyBorder="1" applyAlignment="1">
      <alignment horizontal="left" vertical="center" wrapText="1"/>
    </xf>
    <xf numFmtId="0" fontId="8" fillId="9" borderId="32" xfId="0" applyFont="1" applyFill="1" applyBorder="1" applyAlignment="1">
      <alignment horizontal="left" vertical="center" wrapText="1"/>
    </xf>
    <xf numFmtId="0" fontId="8" fillId="9" borderId="36" xfId="0" applyFont="1" applyFill="1" applyBorder="1" applyAlignment="1">
      <alignment horizontal="left" vertical="center" wrapText="1"/>
    </xf>
    <xf numFmtId="0" fontId="8" fillId="9" borderId="37" xfId="0" applyFont="1" applyFill="1" applyBorder="1" applyAlignment="1">
      <alignment horizontal="left" vertical="center" wrapText="1"/>
    </xf>
    <xf numFmtId="0" fontId="13" fillId="11" borderId="33" xfId="0" applyFont="1" applyFill="1" applyBorder="1" applyAlignment="1">
      <alignment horizontal="left" vertical="center" wrapText="1"/>
    </xf>
    <xf numFmtId="0" fontId="13" fillId="11" borderId="34" xfId="0" applyFont="1" applyFill="1" applyBorder="1" applyAlignment="1">
      <alignment horizontal="left" vertical="center" wrapText="1"/>
    </xf>
    <xf numFmtId="0" fontId="8" fillId="9" borderId="31" xfId="0" applyFont="1" applyFill="1" applyBorder="1" applyAlignment="1">
      <alignment horizontal="left" vertical="center" wrapText="1"/>
    </xf>
    <xf numFmtId="0" fontId="8" fillId="9" borderId="19" xfId="0" applyFont="1" applyFill="1" applyBorder="1" applyAlignment="1">
      <alignment horizontal="left" vertical="center" wrapText="1"/>
    </xf>
    <xf numFmtId="0" fontId="10" fillId="0" borderId="6" xfId="3" quotePrefix="1" applyFont="1" applyBorder="1" applyAlignment="1">
      <alignment horizontal="left" vertical="top" wrapText="1"/>
    </xf>
    <xf numFmtId="0" fontId="10" fillId="0" borderId="5" xfId="3" quotePrefix="1" applyFont="1" applyBorder="1" applyAlignment="1">
      <alignment horizontal="left" vertical="top" wrapText="1"/>
    </xf>
    <xf numFmtId="0" fontId="10" fillId="0" borderId="7" xfId="3" quotePrefix="1" applyFont="1" applyBorder="1" applyAlignment="1">
      <alignment horizontal="left" vertical="top" wrapText="1"/>
    </xf>
    <xf numFmtId="0" fontId="10" fillId="0" borderId="1" xfId="0" applyFont="1" applyBorder="1" applyAlignment="1">
      <alignment horizontal="left" vertical="center"/>
    </xf>
    <xf numFmtId="0" fontId="10" fillId="0" borderId="6" xfId="0" quotePrefix="1" applyFont="1" applyBorder="1" applyAlignment="1">
      <alignment horizontal="left" vertical="center" wrapText="1"/>
    </xf>
    <xf numFmtId="0" fontId="10" fillId="0" borderId="5" xfId="0" quotePrefix="1" applyFont="1" applyBorder="1" applyAlignment="1">
      <alignment horizontal="left" vertical="center" wrapText="1"/>
    </xf>
    <xf numFmtId="0" fontId="10" fillId="0" borderId="7" xfId="0" quotePrefix="1" applyFont="1" applyBorder="1" applyAlignment="1">
      <alignment horizontal="left" vertical="center" wrapText="1"/>
    </xf>
    <xf numFmtId="0" fontId="10" fillId="0" borderId="11" xfId="0" quotePrefix="1" applyFont="1" applyBorder="1" applyAlignment="1">
      <alignment horizontal="center" vertical="top" wrapText="1"/>
    </xf>
    <xf numFmtId="0" fontId="10" fillId="0" borderId="0" xfId="0" quotePrefix="1" applyFont="1" applyAlignment="1">
      <alignment horizontal="center" vertical="top" wrapText="1"/>
    </xf>
    <xf numFmtId="0" fontId="10" fillId="0" borderId="12" xfId="0" quotePrefix="1" applyFont="1" applyBorder="1" applyAlignment="1">
      <alignment horizontal="center" vertical="top" wrapText="1"/>
    </xf>
    <xf numFmtId="0" fontId="10" fillId="0" borderId="9" xfId="0" quotePrefix="1" applyFont="1" applyBorder="1" applyAlignment="1">
      <alignment horizontal="center" vertical="center" wrapText="1"/>
    </xf>
    <xf numFmtId="0" fontId="8" fillId="9" borderId="1" xfId="0" applyFont="1" applyFill="1" applyBorder="1" applyAlignment="1">
      <alignment vertical="center" wrapText="1"/>
    </xf>
    <xf numFmtId="0" fontId="8" fillId="11" borderId="1" xfId="0" applyFont="1" applyFill="1" applyBorder="1" applyAlignment="1">
      <alignment horizontal="center" vertical="center"/>
    </xf>
    <xf numFmtId="0" fontId="10" fillId="0" borderId="24" xfId="0" quotePrefix="1" applyFont="1" applyBorder="1" applyAlignment="1">
      <alignment horizontal="left" vertical="center" wrapText="1"/>
    </xf>
    <xf numFmtId="0" fontId="10" fillId="0" borderId="26" xfId="0" quotePrefix="1" applyFont="1" applyBorder="1" applyAlignment="1">
      <alignment horizontal="left" vertical="center" wrapText="1"/>
    </xf>
    <xf numFmtId="0" fontId="10" fillId="0" borderId="73" xfId="0" quotePrefix="1" applyFont="1" applyBorder="1" applyAlignment="1">
      <alignment horizontal="left" vertical="center" wrapText="1"/>
    </xf>
    <xf numFmtId="0" fontId="10" fillId="0" borderId="34" xfId="0" quotePrefix="1" applyFont="1" applyBorder="1" applyAlignment="1">
      <alignment horizontal="left" vertical="center" wrapText="1"/>
    </xf>
    <xf numFmtId="0" fontId="10" fillId="0" borderId="72" xfId="0" quotePrefix="1" applyFont="1" applyBorder="1" applyAlignment="1">
      <alignment horizontal="left" vertical="center" wrapText="1"/>
    </xf>
    <xf numFmtId="0" fontId="10" fillId="0" borderId="16" xfId="0" quotePrefix="1" applyFont="1" applyBorder="1" applyAlignment="1">
      <alignment horizontal="left" vertical="center" wrapText="1"/>
    </xf>
    <xf numFmtId="0" fontId="10" fillId="0" borderId="15" xfId="0" quotePrefix="1" applyFont="1" applyBorder="1" applyAlignment="1">
      <alignment horizontal="left" vertical="center" wrapText="1"/>
    </xf>
    <xf numFmtId="0" fontId="10" fillId="0" borderId="28" xfId="0" quotePrefix="1" applyFont="1" applyBorder="1" applyAlignment="1">
      <alignment horizontal="center" vertical="center" wrapText="1"/>
    </xf>
    <xf numFmtId="0" fontId="10" fillId="0" borderId="29" xfId="0" quotePrefix="1" applyFont="1" applyBorder="1" applyAlignment="1">
      <alignment horizontal="center" vertical="center" wrapText="1"/>
    </xf>
    <xf numFmtId="0" fontId="10" fillId="0" borderId="30" xfId="0" quotePrefix="1" applyFont="1" applyBorder="1" applyAlignment="1">
      <alignment horizontal="center" vertical="center" wrapText="1"/>
    </xf>
    <xf numFmtId="0" fontId="44" fillId="0" borderId="17" xfId="1" quotePrefix="1" applyFont="1" applyBorder="1" applyAlignment="1" applyProtection="1">
      <alignment horizontal="center" vertical="center" wrapText="1"/>
    </xf>
    <xf numFmtId="0" fontId="10" fillId="0" borderId="16" xfId="0" quotePrefix="1" applyFont="1" applyBorder="1" applyAlignment="1">
      <alignment horizontal="center" vertical="center" wrapText="1"/>
    </xf>
    <xf numFmtId="0" fontId="10" fillId="0" borderId="25" xfId="0" quotePrefix="1" applyFont="1" applyBorder="1" applyAlignment="1">
      <alignment horizontal="center" vertical="center" wrapText="1"/>
    </xf>
    <xf numFmtId="0" fontId="10" fillId="0" borderId="17"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24" xfId="0" quotePrefix="1" applyFont="1" applyBorder="1" applyAlignment="1">
      <alignment horizontal="center" vertical="center" wrapText="1"/>
    </xf>
    <xf numFmtId="0" fontId="10" fillId="0" borderId="26" xfId="0" quotePrefix="1" applyFont="1" applyBorder="1" applyAlignment="1">
      <alignment horizontal="center" vertical="center" wrapText="1"/>
    </xf>
    <xf numFmtId="0" fontId="10" fillId="0" borderId="74" xfId="0" quotePrefix="1" applyFont="1" applyBorder="1" applyAlignment="1">
      <alignment horizontal="center" vertical="center" wrapText="1"/>
    </xf>
    <xf numFmtId="0" fontId="44" fillId="0" borderId="17" xfId="13" quotePrefix="1" applyFont="1" applyBorder="1" applyAlignment="1">
      <alignment horizontal="center" vertical="center" wrapText="1"/>
    </xf>
    <xf numFmtId="0" fontId="44" fillId="0" borderId="16" xfId="13" quotePrefix="1" applyFont="1" applyBorder="1" applyAlignment="1">
      <alignment horizontal="center" vertical="center" wrapText="1"/>
    </xf>
    <xf numFmtId="0" fontId="44" fillId="0" borderId="25" xfId="13" quotePrefix="1" applyFont="1" applyBorder="1" applyAlignment="1">
      <alignment horizontal="center" vertical="center" wrapText="1"/>
    </xf>
    <xf numFmtId="0" fontId="10" fillId="0" borderId="28" xfId="0" quotePrefix="1" applyFont="1" applyBorder="1" applyAlignment="1">
      <alignment horizontal="left" vertical="center" wrapText="1"/>
    </xf>
    <xf numFmtId="0" fontId="10" fillId="0" borderId="29" xfId="0" quotePrefix="1" applyFont="1" applyBorder="1" applyAlignment="1">
      <alignment horizontal="left" vertical="center" wrapText="1"/>
    </xf>
    <xf numFmtId="0" fontId="10" fillId="0" borderId="35" xfId="0" quotePrefix="1" applyFont="1" applyBorder="1" applyAlignment="1">
      <alignment horizontal="left" vertical="center" wrapText="1"/>
    </xf>
    <xf numFmtId="0" fontId="10" fillId="0" borderId="17" xfId="0" quotePrefix="1" applyFont="1" applyBorder="1" applyAlignment="1">
      <alignment horizontal="left" vertical="center" wrapText="1"/>
    </xf>
    <xf numFmtId="0" fontId="10" fillId="0" borderId="11" xfId="0" applyFont="1" applyBorder="1" applyAlignment="1">
      <alignment horizontal="left" vertical="center" wrapText="1"/>
    </xf>
    <xf numFmtId="0" fontId="10" fillId="0" borderId="11" xfId="3" quotePrefix="1" applyFont="1" applyBorder="1" applyAlignment="1">
      <alignment horizontal="justify" vertical="center" wrapText="1"/>
    </xf>
    <xf numFmtId="0" fontId="10" fillId="0" borderId="0" xfId="3" quotePrefix="1" applyFont="1" applyAlignment="1">
      <alignment horizontal="justify" vertical="center" wrapText="1"/>
    </xf>
    <xf numFmtId="0" fontId="10" fillId="0" borderId="12" xfId="3" quotePrefix="1" applyFont="1" applyBorder="1" applyAlignment="1">
      <alignment horizontal="justify" vertical="center" wrapText="1"/>
    </xf>
    <xf numFmtId="0" fontId="28" fillId="0" borderId="1" xfId="14" applyFont="1" applyBorder="1" applyAlignment="1">
      <alignment horizontal="center" vertical="center"/>
    </xf>
    <xf numFmtId="0" fontId="17" fillId="12" borderId="66" xfId="3" applyFont="1" applyFill="1" applyBorder="1" applyAlignment="1" applyProtection="1">
      <alignment horizontal="center"/>
      <protection locked="0"/>
    </xf>
    <xf numFmtId="0" fontId="17" fillId="12" borderId="91" xfId="3" applyFont="1" applyFill="1" applyBorder="1" applyAlignment="1" applyProtection="1">
      <alignment horizontal="center"/>
      <protection locked="0"/>
    </xf>
    <xf numFmtId="0" fontId="17" fillId="12" borderId="68" xfId="3" applyFont="1" applyFill="1" applyBorder="1" applyAlignment="1" applyProtection="1">
      <alignment horizontal="center"/>
      <protection locked="0"/>
    </xf>
    <xf numFmtId="0" fontId="30" fillId="13" borderId="78" xfId="3" applyFont="1" applyFill="1" applyBorder="1" applyAlignment="1">
      <alignment horizontal="center" vertical="center" wrapText="1"/>
    </xf>
    <xf numFmtId="0" fontId="30" fillId="13" borderId="95" xfId="3" applyFont="1" applyFill="1" applyBorder="1" applyAlignment="1">
      <alignment horizontal="center" vertical="center" wrapText="1"/>
    </xf>
    <xf numFmtId="0" fontId="30" fillId="13" borderId="89" xfId="3" applyFont="1" applyFill="1" applyBorder="1" applyAlignment="1">
      <alignment horizontal="center" vertical="center" wrapText="1"/>
    </xf>
    <xf numFmtId="0" fontId="30" fillId="13" borderId="42" xfId="3" applyFont="1" applyFill="1" applyBorder="1" applyAlignment="1">
      <alignment horizontal="center" vertical="center" wrapText="1"/>
    </xf>
    <xf numFmtId="0" fontId="30" fillId="13" borderId="59" xfId="3" applyFont="1" applyFill="1" applyBorder="1" applyAlignment="1">
      <alignment horizontal="center" vertical="center" wrapText="1"/>
    </xf>
    <xf numFmtId="0" fontId="30" fillId="13" borderId="92" xfId="3" applyFont="1" applyFill="1" applyBorder="1" applyAlignment="1">
      <alignment horizontal="center" vertical="center" wrapText="1"/>
    </xf>
    <xf numFmtId="0" fontId="30" fillId="13" borderId="93" xfId="3" applyFont="1" applyFill="1" applyBorder="1" applyAlignment="1">
      <alignment horizontal="center" vertical="center" wrapText="1"/>
    </xf>
    <xf numFmtId="0" fontId="30" fillId="13" borderId="94" xfId="3" applyFont="1" applyFill="1" applyBorder="1" applyAlignment="1">
      <alignment horizontal="center" vertical="center" wrapText="1"/>
    </xf>
    <xf numFmtId="0" fontId="22" fillId="12" borderId="8" xfId="3" applyFont="1" applyFill="1" applyBorder="1" applyAlignment="1" applyProtection="1">
      <alignment horizontal="center" vertical="center" wrapText="1"/>
      <protection locked="0"/>
    </xf>
    <xf numFmtId="0" fontId="22" fillId="12" borderId="9" xfId="3" applyFont="1" applyFill="1" applyBorder="1" applyAlignment="1" applyProtection="1">
      <alignment horizontal="center" vertical="center" wrapText="1"/>
      <protection locked="0"/>
    </xf>
    <xf numFmtId="0" fontId="22" fillId="12" borderId="10" xfId="3" applyFont="1" applyFill="1" applyBorder="1" applyAlignment="1" applyProtection="1">
      <alignment horizontal="center" vertical="center" wrapText="1"/>
      <protection locked="0"/>
    </xf>
    <xf numFmtId="0" fontId="22" fillId="12" borderId="3" xfId="3" applyFont="1" applyFill="1" applyBorder="1" applyAlignment="1" applyProtection="1">
      <alignment horizontal="center" vertical="center" wrapText="1"/>
      <protection locked="0"/>
    </xf>
    <xf numFmtId="0" fontId="22" fillId="12" borderId="2" xfId="3" applyFont="1" applyFill="1" applyBorder="1" applyAlignment="1" applyProtection="1">
      <alignment horizontal="center" vertical="center" wrapText="1"/>
      <protection locked="0"/>
    </xf>
    <xf numFmtId="0" fontId="22" fillId="12" borderId="4" xfId="3" applyFont="1" applyFill="1" applyBorder="1" applyAlignment="1" applyProtection="1">
      <alignment horizontal="center" vertical="center" wrapText="1"/>
      <protection locked="0"/>
    </xf>
    <xf numFmtId="0" fontId="22" fillId="12" borderId="66" xfId="3" applyFont="1" applyFill="1" applyBorder="1" applyAlignment="1" applyProtection="1">
      <alignment horizontal="center" vertical="center" wrapText="1"/>
      <protection locked="0"/>
    </xf>
    <xf numFmtId="0" fontId="22" fillId="12" borderId="91" xfId="3" applyFont="1" applyFill="1" applyBorder="1" applyAlignment="1" applyProtection="1">
      <alignment horizontal="center" vertical="center" wrapText="1"/>
      <protection locked="0"/>
    </xf>
    <xf numFmtId="0" fontId="22" fillId="12" borderId="55" xfId="3" applyFont="1" applyFill="1" applyBorder="1" applyAlignment="1" applyProtection="1">
      <alignment horizontal="center" vertical="center" wrapText="1"/>
      <protection locked="0"/>
    </xf>
    <xf numFmtId="0" fontId="30" fillId="13" borderId="52" xfId="3" applyFont="1" applyFill="1" applyBorder="1" applyAlignment="1">
      <alignment horizontal="center" vertical="center" wrapText="1"/>
    </xf>
    <xf numFmtId="0" fontId="30" fillId="13" borderId="57" xfId="3" applyFont="1" applyFill="1" applyBorder="1" applyAlignment="1">
      <alignment horizontal="center" vertical="center" wrapText="1"/>
    </xf>
    <xf numFmtId="0" fontId="30" fillId="13" borderId="56" xfId="3" applyFont="1" applyFill="1" applyBorder="1" applyAlignment="1">
      <alignment horizontal="center" vertical="center" wrapText="1"/>
    </xf>
    <xf numFmtId="0" fontId="17" fillId="12" borderId="3" xfId="3" applyFont="1" applyFill="1" applyBorder="1" applyAlignment="1" applyProtection="1">
      <alignment horizontal="center"/>
      <protection locked="0"/>
    </xf>
    <xf numFmtId="0" fontId="17" fillId="12" borderId="2" xfId="3" applyFont="1" applyFill="1" applyBorder="1" applyAlignment="1" applyProtection="1">
      <alignment horizontal="center"/>
      <protection locked="0"/>
    </xf>
    <xf numFmtId="0" fontId="17" fillId="12" borderId="65" xfId="3" applyFont="1" applyFill="1" applyBorder="1" applyAlignment="1" applyProtection="1">
      <alignment horizontal="center"/>
      <protection locked="0"/>
    </xf>
    <xf numFmtId="0" fontId="17" fillId="12" borderId="8" xfId="3" applyFont="1" applyFill="1" applyBorder="1" applyAlignment="1" applyProtection="1">
      <alignment horizontal="center"/>
      <protection locked="0"/>
    </xf>
    <xf numFmtId="0" fontId="17" fillId="12" borderId="9" xfId="3" applyFont="1" applyFill="1" applyBorder="1" applyAlignment="1" applyProtection="1">
      <alignment horizontal="center"/>
      <protection locked="0"/>
    </xf>
    <xf numFmtId="0" fontId="17" fillId="12" borderId="71" xfId="3" applyFont="1" applyFill="1" applyBorder="1" applyAlignment="1" applyProtection="1">
      <alignment horizontal="center"/>
      <protection locked="0"/>
    </xf>
    <xf numFmtId="0" fontId="30" fillId="0" borderId="0" xfId="3" applyFont="1" applyAlignment="1" applyProtection="1">
      <alignment horizontal="left" vertical="center" wrapText="1"/>
      <protection locked="0"/>
    </xf>
    <xf numFmtId="0" fontId="30" fillId="13" borderId="44" xfId="3" applyFont="1" applyFill="1" applyBorder="1" applyAlignment="1">
      <alignment horizontal="center" vertical="center" wrapText="1"/>
    </xf>
    <xf numFmtId="0" fontId="30" fillId="13" borderId="49" xfId="3" applyFont="1" applyFill="1" applyBorder="1" applyAlignment="1">
      <alignment horizontal="center" vertical="center" wrapText="1"/>
    </xf>
    <xf numFmtId="0" fontId="17" fillId="0" borderId="42" xfId="14" applyFont="1" applyBorder="1" applyAlignment="1">
      <alignment horizontal="center" vertical="center" wrapText="1"/>
    </xf>
    <xf numFmtId="0" fontId="18" fillId="0" borderId="42" xfId="14" applyFont="1" applyBorder="1" applyAlignment="1" applyProtection="1">
      <alignment horizontal="center" vertical="center" wrapText="1"/>
      <protection locked="0"/>
    </xf>
    <xf numFmtId="0" fontId="18" fillId="12" borderId="0" xfId="3" applyFont="1" applyFill="1" applyAlignment="1">
      <alignment horizontal="center" vertical="center" wrapText="1"/>
    </xf>
    <xf numFmtId="0" fontId="18" fillId="0" borderId="0" xfId="14" applyFont="1" applyAlignment="1" applyProtection="1">
      <alignment horizontal="right" vertical="center"/>
      <protection locked="0"/>
    </xf>
    <xf numFmtId="0" fontId="18" fillId="12" borderId="0" xfId="14" applyFont="1" applyFill="1" applyAlignment="1" applyProtection="1">
      <alignment horizontal="left" vertical="center"/>
      <protection locked="0"/>
    </xf>
    <xf numFmtId="0" fontId="21" fillId="18" borderId="0" xfId="14" applyFont="1" applyFill="1" applyAlignment="1" applyProtection="1">
      <alignment horizontal="center" vertical="center" wrapText="1"/>
      <protection hidden="1"/>
    </xf>
    <xf numFmtId="0" fontId="30" fillId="17" borderId="89" xfId="3" applyFont="1" applyFill="1" applyBorder="1" applyAlignment="1">
      <alignment horizontal="center" vertical="center"/>
    </xf>
    <xf numFmtId="0" fontId="30" fillId="17" borderId="42" xfId="3" applyFont="1" applyFill="1" applyBorder="1" applyAlignment="1">
      <alignment horizontal="center" vertical="center"/>
    </xf>
    <xf numFmtId="0" fontId="30" fillId="17" borderId="90" xfId="3" applyFont="1" applyFill="1" applyBorder="1" applyAlignment="1">
      <alignment horizontal="center" vertical="center"/>
    </xf>
    <xf numFmtId="0" fontId="30" fillId="17" borderId="92" xfId="3" applyFont="1" applyFill="1" applyBorder="1" applyAlignment="1">
      <alignment horizontal="center" vertical="center"/>
    </xf>
    <xf numFmtId="0" fontId="30" fillId="17" borderId="93" xfId="3" applyFont="1" applyFill="1" applyBorder="1" applyAlignment="1">
      <alignment horizontal="center" vertical="center"/>
    </xf>
    <xf numFmtId="0" fontId="30" fillId="17" borderId="96" xfId="3" applyFont="1" applyFill="1" applyBorder="1" applyAlignment="1">
      <alignment horizontal="center" vertical="center"/>
    </xf>
    <xf numFmtId="9" fontId="22" fillId="14" borderId="1" xfId="14" applyNumberFormat="1" applyFont="1" applyFill="1" applyBorder="1" applyAlignment="1" applyProtection="1">
      <alignment horizontal="center" vertical="center"/>
      <protection hidden="1"/>
    </xf>
    <xf numFmtId="9" fontId="22" fillId="14" borderId="1" xfId="15" applyFont="1" applyFill="1" applyBorder="1" applyAlignment="1" applyProtection="1">
      <alignment horizontal="center" vertical="center"/>
      <protection hidden="1"/>
    </xf>
    <xf numFmtId="0" fontId="37" fillId="0" borderId="0" xfId="14" applyFont="1" applyAlignment="1">
      <alignment horizontal="right" vertical="center"/>
    </xf>
    <xf numFmtId="0" fontId="22" fillId="16" borderId="1" xfId="14" applyFont="1" applyFill="1" applyBorder="1" applyAlignment="1" applyProtection="1">
      <alignment horizontal="center" vertical="center" wrapText="1"/>
      <protection hidden="1"/>
    </xf>
    <xf numFmtId="0" fontId="20" fillId="0" borderId="0" xfId="14" applyFont="1" applyAlignment="1">
      <alignment horizontal="right" vertical="center"/>
    </xf>
    <xf numFmtId="0" fontId="22" fillId="0" borderId="0" xfId="14" applyFont="1" applyAlignment="1">
      <alignment vertical="center"/>
    </xf>
    <xf numFmtId="0" fontId="20" fillId="12" borderId="1" xfId="14" applyFont="1" applyFill="1" applyBorder="1" applyAlignment="1" applyProtection="1">
      <alignment horizontal="center" vertical="center"/>
      <protection locked="0"/>
    </xf>
    <xf numFmtId="0" fontId="22" fillId="15" borderId="1" xfId="14" applyFont="1" applyFill="1" applyBorder="1" applyAlignment="1" applyProtection="1">
      <alignment horizontal="center" vertical="center" wrapText="1"/>
      <protection locked="0"/>
    </xf>
    <xf numFmtId="0" fontId="37" fillId="0" borderId="0" xfId="14" applyFont="1" applyAlignment="1" applyProtection="1">
      <alignment horizontal="center" vertical="center"/>
      <protection hidden="1"/>
    </xf>
    <xf numFmtId="0" fontId="20" fillId="0" borderId="1" xfId="14" applyFont="1" applyBorder="1" applyAlignment="1" applyProtection="1">
      <alignment horizontal="center" vertical="center"/>
      <protection locked="0"/>
    </xf>
    <xf numFmtId="0" fontId="26" fillId="0" borderId="1" xfId="16" applyFont="1" applyBorder="1" applyAlignment="1" applyProtection="1">
      <alignment horizontal="center" vertical="center" wrapText="1"/>
      <protection locked="0"/>
    </xf>
    <xf numFmtId="0" fontId="22" fillId="16" borderId="6" xfId="14" applyFont="1" applyFill="1" applyBorder="1" applyAlignment="1" applyProtection="1">
      <alignment horizontal="center" vertical="center" wrapText="1"/>
      <protection hidden="1"/>
    </xf>
    <xf numFmtId="0" fontId="22" fillId="16" borderId="5" xfId="14" applyFont="1" applyFill="1" applyBorder="1" applyAlignment="1" applyProtection="1">
      <alignment horizontal="center" vertical="center" wrapText="1"/>
      <protection hidden="1"/>
    </xf>
    <xf numFmtId="0" fontId="22" fillId="16" borderId="7" xfId="14" applyFont="1" applyFill="1" applyBorder="1" applyAlignment="1" applyProtection="1">
      <alignment horizontal="center" vertical="center" wrapText="1"/>
      <protection hidden="1"/>
    </xf>
    <xf numFmtId="0" fontId="22" fillId="16" borderId="8" xfId="14" applyFont="1" applyFill="1" applyBorder="1" applyAlignment="1" applyProtection="1">
      <alignment horizontal="center" vertical="center" wrapText="1"/>
      <protection hidden="1"/>
    </xf>
    <xf numFmtId="0" fontId="22" fillId="16" borderId="9" xfId="14" applyFont="1" applyFill="1" applyBorder="1" applyAlignment="1" applyProtection="1">
      <alignment horizontal="center" vertical="center" wrapText="1"/>
      <protection hidden="1"/>
    </xf>
    <xf numFmtId="0" fontId="22" fillId="16" borderId="10" xfId="14" applyFont="1" applyFill="1" applyBorder="1" applyAlignment="1" applyProtection="1">
      <alignment horizontal="center" vertical="center" wrapText="1"/>
      <protection hidden="1"/>
    </xf>
    <xf numFmtId="0" fontId="30" fillId="13" borderId="43" xfId="17" applyFont="1" applyFill="1" applyBorder="1" applyAlignment="1">
      <alignment horizontal="center" vertical="center" wrapText="1"/>
    </xf>
    <xf numFmtId="0" fontId="30" fillId="13" borderId="48" xfId="17" applyFont="1" applyFill="1" applyBorder="1" applyAlignment="1">
      <alignment horizontal="center" vertical="center" wrapText="1"/>
    </xf>
    <xf numFmtId="0" fontId="29" fillId="0" borderId="0" xfId="20" applyFont="1" applyAlignment="1">
      <alignment horizontal="center" vertical="center" wrapText="1"/>
    </xf>
    <xf numFmtId="0" fontId="28" fillId="13" borderId="3" xfId="20" applyFont="1" applyFill="1" applyBorder="1" applyAlignment="1">
      <alignment horizontal="left" vertical="center" wrapText="1"/>
    </xf>
    <xf numFmtId="0" fontId="28" fillId="13" borderId="2" xfId="20" applyFont="1" applyFill="1" applyBorder="1" applyAlignment="1">
      <alignment horizontal="left" vertical="center" wrapText="1"/>
    </xf>
    <xf numFmtId="0" fontId="28" fillId="13" borderId="4" xfId="20" applyFont="1" applyFill="1" applyBorder="1" applyAlignment="1">
      <alignment horizontal="left" vertical="center" wrapText="1"/>
    </xf>
    <xf numFmtId="0" fontId="22" fillId="12" borderId="3" xfId="20" applyFont="1" applyFill="1" applyBorder="1" applyAlignment="1" applyProtection="1">
      <alignment horizontal="center" vertical="center"/>
      <protection locked="0"/>
    </xf>
    <xf numFmtId="0" fontId="22" fillId="12" borderId="2" xfId="20" applyFont="1" applyFill="1" applyBorder="1" applyAlignment="1" applyProtection="1">
      <alignment horizontal="center" vertical="center"/>
      <protection locked="0"/>
    </xf>
    <xf numFmtId="0" fontId="22" fillId="12" borderId="4" xfId="20" applyFont="1" applyFill="1" applyBorder="1" applyAlignment="1" applyProtection="1">
      <alignment horizontal="center" vertical="center"/>
      <protection locked="0"/>
    </xf>
    <xf numFmtId="0" fontId="31" fillId="13" borderId="78" xfId="26" applyFont="1" applyFill="1" applyBorder="1" applyAlignment="1">
      <alignment horizontal="center" vertical="center" wrapText="1"/>
    </xf>
    <xf numFmtId="0" fontId="31" fillId="13" borderId="95" xfId="26" applyFont="1" applyFill="1" applyBorder="1" applyAlignment="1">
      <alignment horizontal="center" vertical="center" wrapText="1"/>
    </xf>
    <xf numFmtId="0" fontId="28" fillId="13" borderId="86" xfId="26" applyFont="1" applyFill="1" applyBorder="1" applyAlignment="1">
      <alignment horizontal="center" vertical="center" wrapText="1"/>
    </xf>
    <xf numFmtId="0" fontId="28" fillId="13" borderId="100" xfId="26" applyFont="1" applyFill="1" applyBorder="1" applyAlignment="1">
      <alignment horizontal="center" vertical="center" wrapText="1"/>
    </xf>
    <xf numFmtId="0" fontId="28" fillId="13" borderId="45" xfId="14" applyFont="1" applyFill="1" applyBorder="1" applyAlignment="1">
      <alignment horizontal="center" vertical="center" wrapText="1"/>
    </xf>
    <xf numFmtId="0" fontId="28" fillId="13" borderId="47" xfId="14" applyFont="1" applyFill="1" applyBorder="1" applyAlignment="1">
      <alignment horizontal="center" vertical="center" wrapText="1"/>
    </xf>
    <xf numFmtId="0" fontId="31" fillId="13" borderId="58" xfId="14" applyFont="1" applyFill="1" applyBorder="1" applyAlignment="1">
      <alignment horizontal="center" vertical="center" wrapText="1"/>
    </xf>
    <xf numFmtId="0" fontId="31" fillId="13" borderId="59" xfId="14" applyFont="1" applyFill="1" applyBorder="1" applyAlignment="1">
      <alignment horizontal="center" vertical="center" wrapText="1"/>
    </xf>
    <xf numFmtId="0" fontId="31" fillId="13" borderId="99" xfId="14" applyFont="1" applyFill="1" applyBorder="1" applyAlignment="1">
      <alignment horizontal="center" vertical="center" wrapText="1"/>
    </xf>
    <xf numFmtId="0" fontId="31" fillId="13" borderId="94" xfId="14" applyFont="1" applyFill="1" applyBorder="1" applyAlignment="1">
      <alignment horizontal="center" vertical="center" wrapText="1"/>
    </xf>
    <xf numFmtId="0" fontId="39" fillId="13" borderId="79" xfId="14" applyFont="1" applyFill="1" applyBorder="1" applyAlignment="1" applyProtection="1">
      <alignment horizontal="center" vertical="center"/>
      <protection hidden="1"/>
    </xf>
    <xf numFmtId="0" fontId="39" fillId="13" borderId="10" xfId="14" applyFont="1" applyFill="1" applyBorder="1" applyAlignment="1" applyProtection="1">
      <alignment horizontal="center" vertical="center"/>
      <protection hidden="1"/>
    </xf>
    <xf numFmtId="0" fontId="39" fillId="13" borderId="61" xfId="14" applyFont="1" applyFill="1" applyBorder="1" applyAlignment="1" applyProtection="1">
      <alignment horizontal="center" vertical="center"/>
      <protection hidden="1"/>
    </xf>
    <xf numFmtId="0" fontId="39" fillId="13" borderId="4" xfId="14" applyFont="1" applyFill="1" applyBorder="1" applyAlignment="1" applyProtection="1">
      <alignment horizontal="center" vertical="center"/>
      <protection hidden="1"/>
    </xf>
    <xf numFmtId="0" fontId="31" fillId="13" borderId="69" xfId="26" applyFont="1" applyFill="1" applyBorder="1" applyAlignment="1">
      <alignment horizontal="center" vertical="center" wrapText="1"/>
    </xf>
    <xf numFmtId="0" fontId="31" fillId="13" borderId="70" xfId="26" applyFont="1" applyFill="1" applyBorder="1" applyAlignment="1">
      <alignment horizontal="center" vertical="center" wrapText="1"/>
    </xf>
    <xf numFmtId="0" fontId="31" fillId="13" borderId="75" xfId="26" applyFont="1" applyFill="1" applyBorder="1" applyAlignment="1">
      <alignment horizontal="center" vertical="center" wrapText="1"/>
    </xf>
    <xf numFmtId="0" fontId="42" fillId="13" borderId="79" xfId="26" applyFont="1" applyFill="1" applyBorder="1" applyAlignment="1" applyProtection="1">
      <alignment horizontal="center" vertical="center"/>
      <protection hidden="1"/>
    </xf>
    <xf numFmtId="0" fontId="42" fillId="13" borderId="10" xfId="26" applyFont="1" applyFill="1" applyBorder="1" applyAlignment="1" applyProtection="1">
      <alignment horizontal="center" vertical="center"/>
      <protection hidden="1"/>
    </xf>
    <xf numFmtId="0" fontId="31" fillId="13" borderId="43" xfId="26" applyFont="1" applyFill="1" applyBorder="1" applyAlignment="1">
      <alignment horizontal="center" vertical="center" wrapText="1"/>
    </xf>
    <xf numFmtId="0" fontId="31" fillId="13" borderId="44" xfId="26" applyFont="1" applyFill="1" applyBorder="1" applyAlignment="1">
      <alignment horizontal="center" vertical="center" wrapText="1"/>
    </xf>
    <xf numFmtId="0" fontId="31" fillId="13" borderId="45" xfId="26" applyFont="1" applyFill="1" applyBorder="1" applyAlignment="1">
      <alignment horizontal="center" vertical="center" wrapText="1"/>
    </xf>
    <xf numFmtId="0" fontId="31" fillId="13" borderId="57" xfId="26" applyFont="1" applyFill="1" applyBorder="1" applyAlignment="1">
      <alignment horizontal="center" vertical="center" wrapText="1"/>
    </xf>
    <xf numFmtId="0" fontId="30" fillId="0" borderId="0" xfId="3" applyFont="1" applyAlignment="1" applyProtection="1">
      <alignment horizontal="left" vertical="center"/>
      <protection locked="0"/>
    </xf>
    <xf numFmtId="0" fontId="28" fillId="13" borderId="44" xfId="3" applyFont="1" applyFill="1" applyBorder="1" applyAlignment="1">
      <alignment horizontal="center" vertical="center" wrapText="1"/>
    </xf>
    <xf numFmtId="0" fontId="28" fillId="13" borderId="1" xfId="3" applyFont="1" applyFill="1" applyBorder="1" applyAlignment="1">
      <alignment horizontal="center" vertical="center" wrapText="1"/>
    </xf>
    <xf numFmtId="0" fontId="28" fillId="13" borderId="51" xfId="3" applyFont="1" applyFill="1" applyBorder="1" applyAlignment="1">
      <alignment horizontal="center" vertical="center" wrapText="1"/>
    </xf>
    <xf numFmtId="0" fontId="42" fillId="13" borderId="61" xfId="26" applyFont="1" applyFill="1" applyBorder="1" applyAlignment="1" applyProtection="1">
      <alignment horizontal="center" vertical="center"/>
      <protection hidden="1"/>
    </xf>
    <xf numFmtId="0" fontId="42" fillId="13" borderId="4" xfId="26" applyFont="1" applyFill="1" applyBorder="1" applyAlignment="1" applyProtection="1">
      <alignment horizontal="center" vertical="center"/>
      <protection hidden="1"/>
    </xf>
    <xf numFmtId="0" fontId="30" fillId="0" borderId="0" xfId="14" applyFont="1" applyAlignment="1">
      <alignment horizontal="left" vertical="center" wrapText="1"/>
    </xf>
    <xf numFmtId="0" fontId="37" fillId="0" borderId="0" xfId="14" applyFont="1" applyAlignment="1">
      <alignment horizontal="left" vertical="center" wrapText="1"/>
    </xf>
    <xf numFmtId="0" fontId="28" fillId="0" borderId="0" xfId="14" applyFont="1" applyAlignment="1">
      <alignment horizontal="center" vertical="center" wrapText="1"/>
    </xf>
    <xf numFmtId="0" fontId="39" fillId="0" borderId="0" xfId="14" applyFont="1" applyAlignment="1">
      <alignment horizontal="left" vertical="center" wrapText="1"/>
    </xf>
    <xf numFmtId="0" fontId="28" fillId="0" borderId="9" xfId="20" applyFont="1" applyBorder="1" applyAlignment="1">
      <alignment horizontal="center" vertical="center" wrapText="1"/>
    </xf>
    <xf numFmtId="0" fontId="41" fillId="13" borderId="69" xfId="26" applyFont="1" applyFill="1" applyBorder="1" applyAlignment="1">
      <alignment horizontal="right" vertical="center"/>
    </xf>
    <xf numFmtId="0" fontId="41" fillId="13" borderId="98" xfId="26" applyFont="1" applyFill="1" applyBorder="1" applyAlignment="1">
      <alignment horizontal="right" vertical="center"/>
    </xf>
    <xf numFmtId="0" fontId="42" fillId="13" borderId="97" xfId="26" applyFont="1" applyFill="1" applyBorder="1" applyAlignment="1" applyProtection="1">
      <alignment horizontal="center" vertical="center"/>
      <protection hidden="1"/>
    </xf>
    <xf numFmtId="0" fontId="42" fillId="13" borderId="7" xfId="26" applyFont="1" applyFill="1" applyBorder="1" applyAlignment="1" applyProtection="1">
      <alignment horizontal="center" vertical="center"/>
      <protection hidden="1"/>
    </xf>
    <xf numFmtId="0" fontId="31" fillId="13" borderId="1" xfId="26" applyFont="1" applyFill="1" applyBorder="1" applyAlignment="1">
      <alignment horizontal="center" vertical="center"/>
    </xf>
    <xf numFmtId="0" fontId="31" fillId="13" borderId="49" xfId="26" applyFont="1" applyFill="1" applyBorder="1" applyAlignment="1">
      <alignment horizontal="center" vertical="center"/>
    </xf>
    <xf numFmtId="0" fontId="28" fillId="13" borderId="45" xfId="3" applyFont="1" applyFill="1" applyBorder="1" applyAlignment="1">
      <alignment horizontal="center" vertical="center" wrapText="1"/>
    </xf>
    <xf numFmtId="0" fontId="28" fillId="13" borderId="47" xfId="3" applyFont="1" applyFill="1" applyBorder="1" applyAlignment="1">
      <alignment horizontal="center" vertical="center" wrapText="1"/>
    </xf>
    <xf numFmtId="0" fontId="28" fillId="13" borderId="80" xfId="3" applyFont="1" applyFill="1" applyBorder="1" applyAlignment="1">
      <alignment horizontal="center" vertical="center" wrapText="1"/>
    </xf>
    <xf numFmtId="0" fontId="31" fillId="13" borderId="60" xfId="26" applyFont="1" applyFill="1" applyBorder="1" applyAlignment="1">
      <alignment horizontal="center" vertical="center" wrapText="1"/>
    </xf>
    <xf numFmtId="0" fontId="31" fillId="13" borderId="64" xfId="26" applyFont="1" applyFill="1" applyBorder="1" applyAlignment="1">
      <alignment horizontal="center" vertical="center" wrapText="1"/>
    </xf>
    <xf numFmtId="0" fontId="17" fillId="0" borderId="0" xfId="3" applyFont="1" applyAlignment="1" applyProtection="1">
      <alignment horizontal="left" vertical="center" wrapText="1"/>
      <protection locked="0"/>
    </xf>
    <xf numFmtId="0" fontId="17" fillId="0" borderId="0" xfId="3" applyFont="1" applyAlignment="1" applyProtection="1">
      <alignment horizontal="left" vertical="center"/>
      <protection locked="0"/>
    </xf>
    <xf numFmtId="0" fontId="30" fillId="13" borderId="43" xfId="3" applyFont="1" applyFill="1" applyBorder="1" applyAlignment="1">
      <alignment horizontal="center" vertical="center" wrapText="1"/>
    </xf>
    <xf numFmtId="0" fontId="30" fillId="13" borderId="48" xfId="3" applyFont="1" applyFill="1" applyBorder="1" applyAlignment="1">
      <alignment horizontal="center" vertical="center" wrapText="1"/>
    </xf>
    <xf numFmtId="0" fontId="17" fillId="12" borderId="62" xfId="22" applyFont="1" applyFill="1" applyBorder="1" applyAlignment="1" applyProtection="1">
      <alignment horizontal="center" vertical="center"/>
      <protection locked="0"/>
    </xf>
    <xf numFmtId="0" fontId="17" fillId="12" borderId="41" xfId="22" applyFont="1" applyFill="1" applyBorder="1" applyAlignment="1" applyProtection="1">
      <alignment horizontal="center" vertical="center"/>
      <protection locked="0"/>
    </xf>
    <xf numFmtId="0" fontId="17" fillId="12" borderId="46" xfId="22" applyFont="1" applyFill="1" applyBorder="1" applyAlignment="1" applyProtection="1">
      <alignment horizontal="center" vertical="center"/>
      <protection locked="0"/>
    </xf>
    <xf numFmtId="0" fontId="17" fillId="12" borderId="1" xfId="22" applyFont="1" applyFill="1" applyBorder="1" applyAlignment="1" applyProtection="1">
      <alignment horizontal="center" vertical="center"/>
      <protection locked="0"/>
    </xf>
    <xf numFmtId="0" fontId="22" fillId="12" borderId="46" xfId="3" applyFont="1" applyFill="1" applyBorder="1" applyAlignment="1" applyProtection="1">
      <alignment horizontal="center" vertical="center" wrapText="1"/>
      <protection locked="0"/>
    </xf>
    <xf numFmtId="0" fontId="22" fillId="12" borderId="1" xfId="3" applyFont="1" applyFill="1" applyBorder="1" applyAlignment="1" applyProtection="1">
      <alignment horizontal="center" vertical="center" wrapText="1"/>
      <protection locked="0"/>
    </xf>
    <xf numFmtId="0" fontId="22" fillId="12" borderId="48" xfId="3" applyFont="1" applyFill="1" applyBorder="1" applyAlignment="1" applyProtection="1">
      <alignment horizontal="center" vertical="center" wrapText="1"/>
      <protection locked="0"/>
    </xf>
    <xf numFmtId="0" fontId="22" fillId="12" borderId="49" xfId="3" applyFont="1" applyFill="1" applyBorder="1" applyAlignment="1" applyProtection="1">
      <alignment horizontal="center" vertical="center" wrapText="1"/>
      <protection locked="0"/>
    </xf>
    <xf numFmtId="0" fontId="22" fillId="12" borderId="41" xfId="3" applyFont="1" applyFill="1" applyBorder="1" applyAlignment="1" applyProtection="1">
      <alignment horizontal="center" vertical="center"/>
      <protection locked="0"/>
    </xf>
    <xf numFmtId="0" fontId="22" fillId="12" borderId="1" xfId="3" applyFont="1" applyFill="1" applyBorder="1" applyAlignment="1" applyProtection="1">
      <alignment horizontal="center" vertical="center"/>
      <protection locked="0"/>
    </xf>
    <xf numFmtId="0" fontId="22" fillId="12" borderId="49" xfId="3" applyFont="1" applyFill="1" applyBorder="1" applyAlignment="1" applyProtection="1">
      <alignment horizontal="center" vertical="center"/>
      <protection locked="0"/>
    </xf>
    <xf numFmtId="0" fontId="38" fillId="0" borderId="0" xfId="14" applyFont="1" applyAlignment="1">
      <alignment horizontal="left" vertical="top" wrapText="1"/>
    </xf>
    <xf numFmtId="0" fontId="31" fillId="13" borderId="60" xfId="17" applyFont="1" applyFill="1" applyBorder="1" applyAlignment="1">
      <alignment horizontal="center" vertical="center" wrapText="1"/>
    </xf>
    <xf numFmtId="0" fontId="31" fillId="13" borderId="57" xfId="17" applyFont="1" applyFill="1" applyBorder="1" applyAlignment="1">
      <alignment horizontal="center" vertical="center" wrapText="1"/>
    </xf>
    <xf numFmtId="0" fontId="21" fillId="13" borderId="69" xfId="14" applyFont="1" applyFill="1" applyBorder="1" applyAlignment="1">
      <alignment horizontal="right" vertical="center"/>
    </xf>
    <xf numFmtId="0" fontId="21" fillId="13" borderId="70" xfId="14" applyFont="1" applyFill="1" applyBorder="1" applyAlignment="1">
      <alignment horizontal="right" vertical="center"/>
    </xf>
    <xf numFmtId="0" fontId="31" fillId="13" borderId="44" xfId="17" applyFont="1" applyFill="1" applyBorder="1" applyAlignment="1">
      <alignment horizontal="center" vertical="center" wrapText="1"/>
    </xf>
    <xf numFmtId="0" fontId="31" fillId="13" borderId="45" xfId="17" applyFont="1" applyFill="1" applyBorder="1" applyAlignment="1">
      <alignment horizontal="center" vertical="center" wrapText="1"/>
    </xf>
    <xf numFmtId="0" fontId="43" fillId="13" borderId="83" xfId="26" applyFont="1" applyFill="1" applyBorder="1" applyAlignment="1">
      <alignment horizontal="center" vertical="center" wrapText="1"/>
    </xf>
    <xf numFmtId="0" fontId="43" fillId="13" borderId="84" xfId="26" applyFont="1" applyFill="1" applyBorder="1" applyAlignment="1">
      <alignment horizontal="center" vertical="center" wrapText="1"/>
    </xf>
    <xf numFmtId="0" fontId="31" fillId="13" borderId="76" xfId="26" applyFont="1" applyFill="1" applyBorder="1" applyAlignment="1">
      <alignment horizontal="center" vertical="center" wrapText="1"/>
    </xf>
    <xf numFmtId="0" fontId="31" fillId="13" borderId="77" xfId="26" applyFont="1" applyFill="1" applyBorder="1" applyAlignment="1">
      <alignment horizontal="center" vertical="center" wrapText="1"/>
    </xf>
    <xf numFmtId="0" fontId="31" fillId="13" borderId="81" xfId="26" applyFont="1" applyFill="1" applyBorder="1" applyAlignment="1">
      <alignment horizontal="center" vertical="center" wrapText="1"/>
    </xf>
    <xf numFmtId="9" fontId="31" fillId="13" borderId="2" xfId="26" applyNumberFormat="1" applyFont="1" applyFill="1" applyBorder="1" applyAlignment="1">
      <alignment horizontal="center" vertical="center" wrapText="1"/>
    </xf>
    <xf numFmtId="9" fontId="31" fillId="13" borderId="4" xfId="26" applyNumberFormat="1" applyFont="1" applyFill="1" applyBorder="1" applyAlignment="1">
      <alignment horizontal="center" vertical="center" wrapText="1"/>
    </xf>
    <xf numFmtId="9" fontId="31" fillId="13" borderId="61" xfId="26" applyNumberFormat="1" applyFont="1" applyFill="1" applyBorder="1" applyAlignment="1">
      <alignment horizontal="center" vertical="center" wrapText="1"/>
    </xf>
    <xf numFmtId="9" fontId="31" fillId="13" borderId="65" xfId="26" applyNumberFormat="1" applyFont="1" applyFill="1" applyBorder="1" applyAlignment="1">
      <alignment horizontal="center" vertical="center" wrapText="1"/>
    </xf>
    <xf numFmtId="9" fontId="31" fillId="13" borderId="79" xfId="26" applyNumberFormat="1" applyFont="1" applyFill="1" applyBorder="1" applyAlignment="1">
      <alignment horizontal="center" vertical="center" wrapText="1"/>
    </xf>
    <xf numFmtId="9" fontId="31" fillId="13" borderId="9" xfId="26" applyNumberFormat="1" applyFont="1" applyFill="1" applyBorder="1" applyAlignment="1">
      <alignment horizontal="center" vertical="center" wrapText="1"/>
    </xf>
    <xf numFmtId="9" fontId="31" fillId="13" borderId="71" xfId="26" applyNumberFormat="1" applyFont="1" applyFill="1" applyBorder="1" applyAlignment="1">
      <alignment horizontal="center" vertical="center" wrapText="1"/>
    </xf>
    <xf numFmtId="0" fontId="31" fillId="13" borderId="47" xfId="26" applyFont="1" applyFill="1" applyBorder="1" applyAlignment="1">
      <alignment horizontal="center" vertical="center"/>
    </xf>
    <xf numFmtId="0" fontId="31" fillId="13" borderId="50" xfId="26" applyFont="1" applyFill="1" applyBorder="1" applyAlignment="1">
      <alignment horizontal="center" vertical="center"/>
    </xf>
    <xf numFmtId="0" fontId="28" fillId="13" borderId="58" xfId="3" applyFont="1" applyFill="1" applyBorder="1" applyAlignment="1">
      <alignment horizontal="center" vertical="center" wrapText="1"/>
    </xf>
    <xf numFmtId="0" fontId="28" fillId="13" borderId="59" xfId="3" applyFont="1" applyFill="1" applyBorder="1" applyAlignment="1">
      <alignment horizontal="center" vertical="center" wrapText="1"/>
    </xf>
    <xf numFmtId="0" fontId="28" fillId="13" borderId="40" xfId="3" applyFont="1" applyFill="1" applyBorder="1" applyAlignment="1">
      <alignment horizontal="center" vertical="center" wrapText="1"/>
    </xf>
    <xf numFmtId="0" fontId="28" fillId="13" borderId="12" xfId="3" applyFont="1" applyFill="1" applyBorder="1" applyAlignment="1">
      <alignment horizontal="center" vertical="center" wrapText="1"/>
    </xf>
    <xf numFmtId="0" fontId="17" fillId="12" borderId="46" xfId="22" applyFont="1" applyFill="1" applyBorder="1" applyAlignment="1" applyProtection="1">
      <alignment horizontal="center" vertical="top"/>
      <protection locked="0"/>
    </xf>
    <xf numFmtId="0" fontId="17" fillId="12" borderId="1" xfId="22" applyFont="1" applyFill="1" applyBorder="1" applyAlignment="1" applyProtection="1">
      <alignment horizontal="center" vertical="top"/>
      <protection locked="0"/>
    </xf>
    <xf numFmtId="0" fontId="17" fillId="12" borderId="48" xfId="22" applyFont="1" applyFill="1" applyBorder="1" applyAlignment="1" applyProtection="1">
      <alignment horizontal="center" vertical="top"/>
      <protection locked="0"/>
    </xf>
    <xf numFmtId="0" fontId="17" fillId="12" borderId="49" xfId="22" applyFont="1" applyFill="1" applyBorder="1" applyAlignment="1" applyProtection="1">
      <alignment horizontal="center" vertical="top"/>
      <protection locked="0"/>
    </xf>
    <xf numFmtId="0" fontId="31" fillId="13" borderId="46" xfId="26" applyFont="1" applyFill="1" applyBorder="1" applyAlignment="1">
      <alignment horizontal="center" vertical="center"/>
    </xf>
    <xf numFmtId="0" fontId="31" fillId="13" borderId="48" xfId="26" applyFont="1" applyFill="1" applyBorder="1" applyAlignment="1">
      <alignment horizontal="center" vertical="center"/>
    </xf>
    <xf numFmtId="0" fontId="22" fillId="0" borderId="0" xfId="14" quotePrefix="1" applyFont="1" applyAlignment="1">
      <alignment horizontal="left" vertical="center" wrapText="1"/>
    </xf>
    <xf numFmtId="9" fontId="30" fillId="13" borderId="69" xfId="7" applyFont="1" applyFill="1" applyBorder="1" applyAlignment="1" applyProtection="1">
      <alignment horizontal="right" vertical="center"/>
    </xf>
    <xf numFmtId="9" fontId="30" fillId="13" borderId="70" xfId="7" applyFont="1" applyFill="1" applyBorder="1" applyAlignment="1" applyProtection="1">
      <alignment horizontal="right" vertical="center"/>
    </xf>
    <xf numFmtId="9" fontId="30" fillId="13" borderId="75" xfId="7" applyFont="1" applyFill="1" applyBorder="1" applyAlignment="1" applyProtection="1">
      <alignment horizontal="right" vertical="center"/>
    </xf>
  </cellXfs>
  <cellStyles count="30">
    <cellStyle name="Hipervínculo" xfId="1" builtinId="8"/>
    <cellStyle name="Hipervínculo 2" xfId="4" xr:uid="{F0EFD66F-A8E5-4A47-B77A-99A1B8ADE114}"/>
    <cellStyle name="Hyperlink" xfId="13" xr:uid="{8B1F5DD6-007F-4704-9E27-8A4DF7B6F951}"/>
    <cellStyle name="Moneda [0] 2" xfId="23" xr:uid="{E3C1D4EA-D3C2-4542-8D13-9CF24938A038}"/>
    <cellStyle name="Normal" xfId="0" builtinId="0"/>
    <cellStyle name="Normal 2" xfId="12" xr:uid="{697A1654-7888-4152-B2CA-3AE71F015BE8}"/>
    <cellStyle name="Normal 2 2" xfId="3" xr:uid="{FDC3D7BD-2AB8-4654-942C-C940B3D3E25F}"/>
    <cellStyle name="Normal 2 3" xfId="21" xr:uid="{FAA8BBE1-6378-41D0-9CDE-AE7BE6CFC9DC}"/>
    <cellStyle name="Normal 2 4" xfId="29" xr:uid="{0633937B-9322-46F2-8A5F-053B5BBCA023}"/>
    <cellStyle name="Normal 3" xfId="6" xr:uid="{6CFB8256-7AAF-418A-8520-9D900B16F570}"/>
    <cellStyle name="Normal 3 2" xfId="16" xr:uid="{9D487714-8E6D-45B8-8A47-3FFF9CE2703A}"/>
    <cellStyle name="Normal 3 3" xfId="25" xr:uid="{9B7AD74C-ED26-4844-8B68-4BA3B690D2D5}"/>
    <cellStyle name="Normal 4 3" xfId="11" xr:uid="{9A2A56A0-84DB-4823-9598-22F7049289B3}"/>
    <cellStyle name="Normal 4 3 2" xfId="20" xr:uid="{BB578E2F-22BC-4E85-8A64-D19D720496C4}"/>
    <cellStyle name="Normal 4 3 3" xfId="28" xr:uid="{8C7C96D6-12B9-4CEB-95BD-6E464E0DA92A}"/>
    <cellStyle name="Normal 5" xfId="2" xr:uid="{77BA29F0-6102-4938-9DA1-D98DC7492027}"/>
    <cellStyle name="Normal 5 2" xfId="14" xr:uid="{6236E44E-0170-4305-942C-9172A7AD698D}"/>
    <cellStyle name="Normal 5 2 2" xfId="24" xr:uid="{F941E34D-EF37-460E-8C45-A7B5EF8A037E}"/>
    <cellStyle name="Normal 5 3" xfId="22" xr:uid="{DD5D6BD3-4444-4EEA-A5A3-9262F792811A}"/>
    <cellStyle name="Normal 6" xfId="8" xr:uid="{FA628495-BEC3-4FA4-A10D-CB8582B1E4EA}"/>
    <cellStyle name="Normal 6 2" xfId="10" xr:uid="{8DA9D984-27DB-41EC-8A7D-5301E75EEF6C}"/>
    <cellStyle name="Normal 6 2 2" xfId="19" xr:uid="{9473E81F-503F-4640-894D-87530FDF3682}"/>
    <cellStyle name="Normal 6 2 3" xfId="26" xr:uid="{91396FFB-04AA-4219-8302-745917C7336D}"/>
    <cellStyle name="Normal 6 3" xfId="17" xr:uid="{2A9A261F-665C-4B11-B1E5-E5B85C6F09B0}"/>
    <cellStyle name="Porcentaje 4" xfId="7" xr:uid="{EB0CD38B-3B14-4793-9F9A-EFD5C097687B}"/>
    <cellStyle name="Porcentaje 5 2" xfId="5" xr:uid="{52890792-0354-425A-9C34-47E9FE817A32}"/>
    <cellStyle name="Porcentaje 5 2 2" xfId="15" xr:uid="{97D3A3BC-FEEB-4232-9E78-7E5ABE59656F}"/>
    <cellStyle name="Porcentaje 6" xfId="9" xr:uid="{5BB9E95B-5D91-4B68-8A0A-B6BBAEE1E800}"/>
    <cellStyle name="Porcentaje 6 2" xfId="18" xr:uid="{F03C8B23-60CF-480D-9DE3-4EE1F868911D}"/>
    <cellStyle name="Porcentaje 6 3" xfId="27" xr:uid="{D24A5BAB-4A9F-42B6-9B42-F9DD12F6EDE7}"/>
  </cellStyles>
  <dxfs count="26">
    <dxf>
      <fill>
        <patternFill>
          <bgColor theme="0" tint="-0.14996795556505021"/>
        </patternFill>
      </fill>
    </dxf>
    <dxf>
      <fill>
        <patternFill>
          <bgColor rgb="FFFFFF00"/>
        </patternFill>
      </fill>
    </dxf>
    <dxf>
      <fill>
        <patternFill>
          <bgColor theme="0" tint="-0.14996795556505021"/>
        </patternFill>
      </fill>
    </dxf>
    <dxf>
      <fill>
        <patternFill>
          <bgColor rgb="FFFF0000"/>
        </patternFill>
      </fill>
    </dxf>
    <dxf>
      <font>
        <color theme="0"/>
      </font>
    </dxf>
    <dxf>
      <fill>
        <patternFill patternType="solid">
          <fgColor indexed="64"/>
          <bgColor rgb="FFFFFF00"/>
        </patternFill>
      </fill>
    </dxf>
    <dxf>
      <fill>
        <patternFill>
          <bgColor theme="0" tint="-0.14996795556505021"/>
        </patternFill>
      </fill>
    </dxf>
    <dxf>
      <font>
        <color theme="0"/>
      </font>
    </dxf>
    <dxf>
      <fill>
        <patternFill>
          <bgColor rgb="FFFF0000"/>
        </patternFill>
      </fill>
    </dxf>
    <dxf>
      <fill>
        <patternFill>
          <bgColor rgb="FFFF0000"/>
        </patternFill>
      </fill>
    </dxf>
    <dxf>
      <font>
        <color theme="0"/>
      </font>
    </dxf>
    <dxf>
      <fill>
        <patternFill patternType="solid">
          <fgColor indexed="64"/>
          <bgColor rgb="FFFFFF00"/>
        </patternFill>
      </fill>
    </dxf>
    <dxf>
      <fill>
        <patternFill>
          <bgColor theme="0" tint="-0.14996795556505021"/>
        </patternFill>
      </fill>
    </dxf>
    <dxf>
      <fill>
        <patternFill>
          <bgColor rgb="FFFFFF00"/>
        </patternFill>
      </fill>
    </dxf>
    <dxf>
      <font>
        <color rgb="FF808080"/>
      </font>
      <fill>
        <patternFill patternType="solid">
          <fgColor indexed="64"/>
          <bgColor rgb="FFD9D9D9"/>
        </patternFill>
      </fill>
    </dxf>
    <dxf>
      <fill>
        <patternFill patternType="solid">
          <fgColor indexed="64"/>
          <bgColor theme="0" tint="-0.14996795556505021"/>
        </patternFill>
      </fill>
    </dxf>
    <dxf>
      <fill>
        <patternFill patternType="solid">
          <fgColor indexed="64"/>
          <bgColor rgb="FFFFFF00"/>
        </patternFill>
      </fill>
    </dxf>
    <dxf>
      <fill>
        <patternFill patternType="solid">
          <fgColor indexed="64"/>
          <bgColor rgb="FFFFFF00"/>
        </patternFill>
      </fill>
    </dxf>
    <dxf>
      <fill>
        <patternFill>
          <bgColor theme="0" tint="-0.14996795556505021"/>
        </patternFill>
      </fill>
    </dxf>
    <dxf>
      <fill>
        <patternFill>
          <bgColor rgb="FFFF0000"/>
        </patternFill>
      </fill>
    </dxf>
    <dxf>
      <font>
        <color theme="0"/>
      </font>
    </dxf>
    <dxf>
      <fill>
        <patternFill>
          <bgColor rgb="FFFF0000"/>
        </patternFill>
      </fill>
    </dxf>
    <dxf>
      <fill>
        <patternFill patternType="solid">
          <fgColor indexed="64"/>
          <bgColor rgb="FFFFFF00"/>
        </patternFill>
      </fill>
    </dxf>
    <dxf>
      <fill>
        <patternFill>
          <bgColor theme="0" tint="-0.14996795556505021"/>
        </patternFill>
      </fill>
    </dxf>
    <dxf>
      <fill>
        <patternFill>
          <bgColor rgb="FFFF0000"/>
        </patternFill>
      </fill>
    </dxf>
    <dxf>
      <border>
        <left style="medium">
          <color auto="1"/>
        </left>
        <right style="medium">
          <color auto="1"/>
        </right>
        <top style="medium">
          <color auto="1"/>
        </top>
        <bottom style="medium">
          <color auto="1"/>
        </bottom>
        <vertical style="thin">
          <color auto="1"/>
        </vertical>
        <horizontal style="thin">
          <color auto="1"/>
        </horizontal>
      </border>
    </dxf>
  </dxfs>
  <tableStyles count="1" defaultTableStyle="TableStyleMedium9" defaultPivotStyle="PivotStyleLight16">
    <tableStyle name="Estilo de tabla 1" pivot="0" count="1" xr9:uid="{76806A17-FE92-4982-9A2D-77E06623378C}">
      <tableStyleElement type="wholeTable" dxfId="25"/>
    </tableStyle>
  </tableStyles>
  <colors>
    <mruColors>
      <color rgb="FFF2F2F2"/>
      <color rgb="FF96BE55"/>
      <color rgb="FF4D4D4D"/>
      <color rgb="FFE1E1E1"/>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microsoft.com/office/2022/10/relationships/richValueRel" Target="richData/richValueRel.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heetMetadata" Target="metadata.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5" Type="http://schemas.microsoft.com/office/2017/06/relationships/rdRichValueStructure" Target="richData/rdrichvaluestructure.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microsoft.com/office/2017/06/relationships/rdRichValue" Target="richData/rdrichvalue.xml"/></Relationships>
</file>

<file path=xl/drawings/_rels/drawing1.xml.rels><?xml version="1.0" encoding="UTF-8" standalone="yes"?>
<Relationships xmlns="http://schemas.openxmlformats.org/package/2006/relationships"><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14</xdr:col>
      <xdr:colOff>67236</xdr:colOff>
      <xdr:row>0</xdr:row>
      <xdr:rowOff>134470</xdr:rowOff>
    </xdr:from>
    <xdr:to>
      <xdr:col>16</xdr:col>
      <xdr:colOff>171888</xdr:colOff>
      <xdr:row>1</xdr:row>
      <xdr:rowOff>78441</xdr:rowOff>
    </xdr:to>
    <xdr:pic>
      <xdr:nvPicPr>
        <xdr:cNvPr id="3" name="Imagen 2">
          <a:extLst>
            <a:ext uri="{FF2B5EF4-FFF2-40B4-BE49-F238E27FC236}">
              <a16:creationId xmlns:a16="http://schemas.microsoft.com/office/drawing/2014/main" id="{5AD79D5A-1730-448A-BFAD-61DFC4F204B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8023412" y="134470"/>
          <a:ext cx="1337300" cy="4258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ticminambiente-my.sharepoint.com/personal/idramirezb_minambiente_gov_co/Documents/MADS/2023/PROCESO_AJUSTE_IMG_2023/IMG_VERSION_MAYO/POMCAS_FORM_HM_REPORTE.xlsx" TargetMode="External"/><Relationship Id="rId1" Type="http://schemas.openxmlformats.org/officeDocument/2006/relationships/externalLinkPath" Target="https://ticminambiente-my.sharepoint.com/personal/idramirezb_minambiente_gov_co/Documents/MADS/2023/PROCESO_AJUSTE_IMG_2023/IMG_VERSION_NUEVO%20FORMATO/POMCAS_FORM_HM_REPOR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ticminambiente-my.sharepoint.com/CARPLA04/Archivos%20Planeacion%20(OK)/2020/Informe%20de%20Gestion%20con%20corte%2031-Diciembre-2020/6.%20Formatos%20SINA%20-%20PAI%202020-2023%20seguimiento%20PAC%20(V2).xlsx"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https://ticminambiente-my.sharepoint.com/Users/luise/Documents/OFICINA%20ROSA%20ELENA/A&#209;O%202021/INFORME%20DE%20GESTION%202021/INFOGESTION%20JUNIO%202021/DOCUMENTOS%20ENTREGADOS%20SGEN%20PARA%20CONSEJO%2022%20JULIO/PRESUPUESTO%20INFORME%20SINA%20FORMATOS%205.xlsx?F0E3F535" TargetMode="External"/><Relationship Id="rId1" Type="http://schemas.openxmlformats.org/officeDocument/2006/relationships/externalLinkPath" Target="file:///F0E3F535/PRESUPUESTO%20INFORME%20SINA%20FORMATOS%205.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https://ticminambiente-my.sharepoint.com/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stas"/>
      <sheetName val="Instructivo"/>
      <sheetName val="POMCAS_FORM_HM"/>
      <sheetName val="POMCAS_FORM_REPORTE"/>
      <sheetName val="Formulas"/>
    </sheetNames>
    <sheetDataSet>
      <sheetData sheetId="0"/>
      <sheetData sheetId="1" refreshError="1"/>
      <sheetData sheetId="2" refreshError="1"/>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ulas"/>
      <sheetName val="Listas"/>
    </sheetNames>
    <sheetDataSet>
      <sheetData sheetId="0" refreshError="1"/>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sheetName val="Anexo 1 Matriz Inf Gestión"/>
      <sheetName val="Hoja1"/>
      <sheetName val="Anexo 2 Protocolo Inf Gestión"/>
      <sheetName val="Informe Ingresos"/>
      <sheetName val="PROTOCOLO INGRESOS"/>
      <sheetName val="Pegar Ingresos"/>
      <sheetName val="INGRESOS"/>
      <sheetName val="Pegar Gastos"/>
      <sheetName val="informe Gastos"/>
      <sheetName val="Hoja2"/>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5">
          <cell r="D5">
            <v>1</v>
          </cell>
        </row>
        <row r="33">
          <cell r="D33" t="str">
            <v>SI APLICA</v>
          </cell>
          <cell r="F33" t="str">
            <v>SI SE REPORTA</v>
          </cell>
        </row>
        <row r="34">
          <cell r="D34" t="str">
            <v>NO APLICA</v>
          </cell>
          <cell r="F34" t="str">
            <v>NO SE REPORTA</v>
          </cell>
        </row>
      </sheetData>
    </sheetDataSet>
  </externalBook>
</externalLink>
</file>

<file path=xl/richData/_rels/richValueRel.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9">
  <rv s="0">
    <v>0</v>
    <v>5</v>
  </rv>
  <rv s="0">
    <v>1</v>
    <v>5</v>
  </rv>
  <rv s="0">
    <v>2</v>
    <v>5</v>
  </rv>
  <rv s="0">
    <v>3</v>
    <v>5</v>
  </rv>
  <rv s="0">
    <v>4</v>
    <v>5</v>
  </rv>
  <rv s="0">
    <v>5</v>
    <v>5</v>
  </rv>
  <rv s="0">
    <v>6</v>
    <v>5</v>
  </rv>
  <rv s="0">
    <v>7</v>
    <v>5</v>
  </rv>
  <rv s="0">
    <v>8</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03875C7-610E-4843-AE12-C9181F5DECE1}" name="Autoridades_Ambientales" displayName="Autoridades_Ambientales" ref="A1:A34" totalsRowShown="0">
  <autoFilter ref="A1:A34" xr:uid="{303875C7-610E-4843-AE12-C9181F5DECE1}"/>
  <tableColumns count="1">
    <tableColumn id="1" xr3:uid="{77700385-4FF1-4CC5-A63B-ED7D26D41388}" name="Autoridad_Ambiental"/>
  </tableColumns>
  <tableStyleInfo name="TableStyleLight11"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hyperlink" Target="mailto:egutierrezo@minambiente.gov.co" TargetMode="External"/><Relationship Id="rId7" Type="http://schemas.openxmlformats.org/officeDocument/2006/relationships/drawing" Target="../drawings/drawing1.xml"/><Relationship Id="rId2" Type="http://schemas.openxmlformats.org/officeDocument/2006/relationships/hyperlink" Target="mailto:info@minambiente.gov.co" TargetMode="External"/><Relationship Id="rId1" Type="http://schemas.openxmlformats.org/officeDocument/2006/relationships/hyperlink" Target="mailto:servicioalciudadano@minambiente.gov.co" TargetMode="External"/><Relationship Id="rId6" Type="http://schemas.openxmlformats.org/officeDocument/2006/relationships/printerSettings" Target="../printerSettings/printerSettings1.bin"/><Relationship Id="rId5" Type="http://schemas.openxmlformats.org/officeDocument/2006/relationships/hyperlink" Target="mailto:NRamirez@minambiente.gov.co" TargetMode="External"/><Relationship Id="rId4" Type="http://schemas.openxmlformats.org/officeDocument/2006/relationships/hyperlink" Target="mailto:ariverab@minambiente.gov.co"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topLeftCell="A4" workbookViewId="0">
      <selection activeCell="D32" sqref="D32"/>
    </sheetView>
  </sheetViews>
  <sheetFormatPr baseColWidth="10" defaultColWidth="11.5" defaultRowHeight="13" x14ac:dyDescent="0.15"/>
  <cols>
    <col min="2" max="2" width="30.5" customWidth="1"/>
    <col min="3" max="3" width="3.33203125" customWidth="1"/>
    <col min="4" max="4" width="61.6640625" customWidth="1"/>
  </cols>
  <sheetData>
    <row r="2" spans="2:4" x14ac:dyDescent="0.15">
      <c r="B2" s="18" t="s">
        <v>0</v>
      </c>
      <c r="D2" s="20" t="s">
        <v>1</v>
      </c>
    </row>
    <row r="3" spans="2:4" x14ac:dyDescent="0.15">
      <c r="B3" s="18" t="s">
        <v>2</v>
      </c>
      <c r="D3" s="20" t="s">
        <v>3</v>
      </c>
    </row>
    <row r="4" spans="2:4" x14ac:dyDescent="0.15">
      <c r="B4" s="18" t="s">
        <v>4</v>
      </c>
      <c r="D4" s="20" t="s">
        <v>5</v>
      </c>
    </row>
    <row r="5" spans="2:4" x14ac:dyDescent="0.15">
      <c r="B5" s="18" t="s">
        <v>6</v>
      </c>
      <c r="D5" s="20" t="s">
        <v>7</v>
      </c>
    </row>
    <row r="6" spans="2:4" x14ac:dyDescent="0.15">
      <c r="B6" s="17" t="s">
        <v>8</v>
      </c>
      <c r="D6" s="20" t="s">
        <v>9</v>
      </c>
    </row>
    <row r="7" spans="2:4" x14ac:dyDescent="0.15">
      <c r="B7" s="17" t="s">
        <v>10</v>
      </c>
      <c r="D7" s="20" t="s">
        <v>11</v>
      </c>
    </row>
    <row r="8" spans="2:4" x14ac:dyDescent="0.15">
      <c r="B8" s="17" t="s">
        <v>12</v>
      </c>
      <c r="D8" s="20" t="s">
        <v>13</v>
      </c>
    </row>
    <row r="9" spans="2:4" x14ac:dyDescent="0.15">
      <c r="B9" s="17" t="s">
        <v>14</v>
      </c>
      <c r="D9" s="20" t="s">
        <v>15</v>
      </c>
    </row>
    <row r="10" spans="2:4" x14ac:dyDescent="0.15">
      <c r="D10" s="20" t="s">
        <v>16</v>
      </c>
    </row>
    <row r="11" spans="2:4" x14ac:dyDescent="0.15">
      <c r="B11" s="16" t="s">
        <v>17</v>
      </c>
      <c r="D11" s="20" t="s">
        <v>18</v>
      </c>
    </row>
    <row r="12" spans="2:4" x14ac:dyDescent="0.15">
      <c r="B12" s="16" t="s">
        <v>19</v>
      </c>
      <c r="D12" s="20" t="s">
        <v>20</v>
      </c>
    </row>
    <row r="13" spans="2:4" x14ac:dyDescent="0.15">
      <c r="B13" s="16" t="s">
        <v>21</v>
      </c>
      <c r="D13" s="20" t="s">
        <v>22</v>
      </c>
    </row>
    <row r="14" spans="2:4" x14ac:dyDescent="0.15">
      <c r="B14" s="16" t="s">
        <v>23</v>
      </c>
      <c r="D14" s="20" t="s">
        <v>24</v>
      </c>
    </row>
    <row r="15" spans="2:4" x14ac:dyDescent="0.15">
      <c r="B15" s="16" t="s">
        <v>25</v>
      </c>
      <c r="D15" s="20" t="s">
        <v>26</v>
      </c>
    </row>
    <row r="16" spans="2:4" x14ac:dyDescent="0.15">
      <c r="B16" s="16" t="s">
        <v>27</v>
      </c>
      <c r="D16" s="20" t="s">
        <v>28</v>
      </c>
    </row>
    <row r="17" spans="2:4" x14ac:dyDescent="0.15">
      <c r="B17" s="16" t="s">
        <v>29</v>
      </c>
      <c r="D17" s="20" t="s">
        <v>30</v>
      </c>
    </row>
    <row r="18" spans="2:4" x14ac:dyDescent="0.15">
      <c r="B18" s="16" t="s">
        <v>31</v>
      </c>
      <c r="D18" s="20" t="s">
        <v>32</v>
      </c>
    </row>
    <row r="19" spans="2:4" x14ac:dyDescent="0.15">
      <c r="B19" s="16" t="s">
        <v>33</v>
      </c>
      <c r="D19" s="20" t="s">
        <v>34</v>
      </c>
    </row>
    <row r="21" spans="2:4" x14ac:dyDescent="0.15">
      <c r="B21" s="19" t="s">
        <v>35</v>
      </c>
      <c r="D21" s="21" t="s">
        <v>36</v>
      </c>
    </row>
    <row r="22" spans="2:4" x14ac:dyDescent="0.15">
      <c r="B22" s="19" t="s">
        <v>37</v>
      </c>
      <c r="D22" s="21" t="s">
        <v>38</v>
      </c>
    </row>
    <row r="23" spans="2:4" x14ac:dyDescent="0.15">
      <c r="B23" s="19" t="s">
        <v>39</v>
      </c>
      <c r="D23" s="21" t="s">
        <v>40</v>
      </c>
    </row>
    <row r="24" spans="2:4" x14ac:dyDescent="0.15">
      <c r="B24" s="19" t="s">
        <v>41</v>
      </c>
      <c r="D24" s="21" t="s">
        <v>42</v>
      </c>
    </row>
    <row r="25" spans="2:4" x14ac:dyDescent="0.15">
      <c r="B25" s="19" t="s">
        <v>43</v>
      </c>
      <c r="D25" s="21" t="s">
        <v>44</v>
      </c>
    </row>
    <row r="26" spans="2:4" x14ac:dyDescent="0.15">
      <c r="B26" s="19" t="s">
        <v>45</v>
      </c>
      <c r="D26" s="21" t="s">
        <v>46</v>
      </c>
    </row>
    <row r="27" spans="2:4" x14ac:dyDescent="0.15">
      <c r="B27" s="19" t="s">
        <v>47</v>
      </c>
      <c r="D27" s="21" t="s">
        <v>48</v>
      </c>
    </row>
    <row r="28" spans="2:4" x14ac:dyDescent="0.15">
      <c r="B28" s="19" t="s">
        <v>49</v>
      </c>
    </row>
    <row r="29" spans="2:4" x14ac:dyDescent="0.15">
      <c r="B29" s="19" t="s">
        <v>50</v>
      </c>
      <c r="D29" s="18" t="s">
        <v>51</v>
      </c>
    </row>
    <row r="30" spans="2:4" x14ac:dyDescent="0.15">
      <c r="B30" s="19" t="s">
        <v>52</v>
      </c>
      <c r="D30" s="18" t="s">
        <v>53</v>
      </c>
    </row>
    <row r="31" spans="2:4" x14ac:dyDescent="0.15">
      <c r="B31" s="19" t="s">
        <v>54</v>
      </c>
      <c r="D31" s="18" t="s">
        <v>55</v>
      </c>
    </row>
    <row r="32" spans="2:4" x14ac:dyDescent="0.15">
      <c r="B32" s="19" t="s">
        <v>56</v>
      </c>
      <c r="D32" s="18" t="s">
        <v>57</v>
      </c>
    </row>
    <row r="33" spans="2:4" x14ac:dyDescent="0.15">
      <c r="B33" s="19" t="s">
        <v>58</v>
      </c>
      <c r="D33" s="18" t="s">
        <v>59</v>
      </c>
    </row>
    <row r="34" spans="2:4" x14ac:dyDescent="0.15">
      <c r="D34" s="18" t="s">
        <v>60</v>
      </c>
    </row>
    <row r="35" spans="2:4" x14ac:dyDescent="0.15">
      <c r="B35" s="19" t="s">
        <v>61</v>
      </c>
      <c r="D35" s="18" t="s">
        <v>58</v>
      </c>
    </row>
    <row r="36" spans="2:4" x14ac:dyDescent="0.15">
      <c r="B36" s="36" t="s">
        <v>62</v>
      </c>
    </row>
    <row r="37" spans="2:4" x14ac:dyDescent="0.15">
      <c r="B37" s="36" t="s">
        <v>63</v>
      </c>
      <c r="D37" s="37" t="s">
        <v>64</v>
      </c>
    </row>
    <row r="38" spans="2:4" x14ac:dyDescent="0.15">
      <c r="B38" s="36" t="s">
        <v>65</v>
      </c>
      <c r="D38" s="37" t="s">
        <v>66</v>
      </c>
    </row>
    <row r="39" spans="2:4" x14ac:dyDescent="0.15">
      <c r="B39" s="36" t="s">
        <v>67</v>
      </c>
      <c r="D39" s="37" t="s">
        <v>68</v>
      </c>
    </row>
    <row r="40" spans="2:4" x14ac:dyDescent="0.15">
      <c r="B40" s="36" t="s">
        <v>69</v>
      </c>
      <c r="D40" s="37"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67866-71A1-4DF1-A12F-F10E996D5BB3}">
  <dimension ref="A1:A34"/>
  <sheetViews>
    <sheetView workbookViewId="0">
      <selection activeCell="H8" sqref="H8"/>
    </sheetView>
  </sheetViews>
  <sheetFormatPr baseColWidth="10" defaultColWidth="11.5" defaultRowHeight="13" x14ac:dyDescent="0.15"/>
  <sheetData>
    <row r="1" spans="1:1" x14ac:dyDescent="0.15">
      <c r="A1" t="s">
        <v>120</v>
      </c>
    </row>
    <row r="2" spans="1:1" x14ac:dyDescent="0.15">
      <c r="A2" t="s">
        <v>121</v>
      </c>
    </row>
    <row r="3" spans="1:1" x14ac:dyDescent="0.15">
      <c r="A3" t="s">
        <v>122</v>
      </c>
    </row>
    <row r="4" spans="1:1" x14ac:dyDescent="0.15">
      <c r="A4" t="s">
        <v>123</v>
      </c>
    </row>
    <row r="5" spans="1:1" x14ac:dyDescent="0.15">
      <c r="A5" t="s">
        <v>124</v>
      </c>
    </row>
    <row r="6" spans="1:1" x14ac:dyDescent="0.15">
      <c r="A6" t="s">
        <v>125</v>
      </c>
    </row>
    <row r="7" spans="1:1" x14ac:dyDescent="0.15">
      <c r="A7" t="s">
        <v>126</v>
      </c>
    </row>
    <row r="8" spans="1:1" x14ac:dyDescent="0.15">
      <c r="A8" t="s">
        <v>127</v>
      </c>
    </row>
    <row r="9" spans="1:1" x14ac:dyDescent="0.15">
      <c r="A9" t="s">
        <v>128</v>
      </c>
    </row>
    <row r="10" spans="1:1" x14ac:dyDescent="0.15">
      <c r="A10" t="s">
        <v>129</v>
      </c>
    </row>
    <row r="11" spans="1:1" x14ac:dyDescent="0.15">
      <c r="A11" t="s">
        <v>130</v>
      </c>
    </row>
    <row r="12" spans="1:1" x14ac:dyDescent="0.15">
      <c r="A12" t="s">
        <v>131</v>
      </c>
    </row>
    <row r="13" spans="1:1" x14ac:dyDescent="0.15">
      <c r="A13" t="s">
        <v>132</v>
      </c>
    </row>
    <row r="14" spans="1:1" x14ac:dyDescent="0.15">
      <c r="A14" t="s">
        <v>133</v>
      </c>
    </row>
    <row r="15" spans="1:1" x14ac:dyDescent="0.15">
      <c r="A15" t="s">
        <v>134</v>
      </c>
    </row>
    <row r="16" spans="1:1" x14ac:dyDescent="0.15">
      <c r="A16" t="s">
        <v>135</v>
      </c>
    </row>
    <row r="17" spans="1:1" x14ac:dyDescent="0.15">
      <c r="A17" t="s">
        <v>136</v>
      </c>
    </row>
    <row r="18" spans="1:1" x14ac:dyDescent="0.15">
      <c r="A18" t="s">
        <v>137</v>
      </c>
    </row>
    <row r="19" spans="1:1" x14ac:dyDescent="0.15">
      <c r="A19" t="s">
        <v>138</v>
      </c>
    </row>
    <row r="20" spans="1:1" x14ac:dyDescent="0.15">
      <c r="A20" t="s">
        <v>139</v>
      </c>
    </row>
    <row r="21" spans="1:1" x14ac:dyDescent="0.15">
      <c r="A21" t="s">
        <v>140</v>
      </c>
    </row>
    <row r="22" spans="1:1" x14ac:dyDescent="0.15">
      <c r="A22" t="s">
        <v>141</v>
      </c>
    </row>
    <row r="23" spans="1:1" x14ac:dyDescent="0.15">
      <c r="A23" t="s">
        <v>142</v>
      </c>
    </row>
    <row r="24" spans="1:1" x14ac:dyDescent="0.15">
      <c r="A24" t="s">
        <v>143</v>
      </c>
    </row>
    <row r="25" spans="1:1" x14ac:dyDescent="0.15">
      <c r="A25" t="s">
        <v>144</v>
      </c>
    </row>
    <row r="26" spans="1:1" x14ac:dyDescent="0.15">
      <c r="A26" t="s">
        <v>145</v>
      </c>
    </row>
    <row r="27" spans="1:1" x14ac:dyDescent="0.15">
      <c r="A27" t="s">
        <v>146</v>
      </c>
    </row>
    <row r="28" spans="1:1" x14ac:dyDescent="0.15">
      <c r="A28" t="s">
        <v>147</v>
      </c>
    </row>
    <row r="29" spans="1:1" x14ac:dyDescent="0.15">
      <c r="A29" t="s">
        <v>148</v>
      </c>
    </row>
    <row r="30" spans="1:1" x14ac:dyDescent="0.15">
      <c r="A30" t="s">
        <v>149</v>
      </c>
    </row>
    <row r="31" spans="1:1" x14ac:dyDescent="0.15">
      <c r="A31" t="s">
        <v>150</v>
      </c>
    </row>
    <row r="32" spans="1:1" x14ac:dyDescent="0.15">
      <c r="A32" t="s">
        <v>151</v>
      </c>
    </row>
    <row r="33" spans="1:1" x14ac:dyDescent="0.15">
      <c r="A33" t="s">
        <v>152</v>
      </c>
    </row>
    <row r="34" spans="1:1" x14ac:dyDescent="0.15">
      <c r="A34" t="s">
        <v>153</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103"/>
  <sheetViews>
    <sheetView showGridLines="0" tabSelected="1" zoomScale="85" zoomScaleNormal="85" workbookViewId="0">
      <selection activeCell="D8" sqref="D8:Q8"/>
    </sheetView>
  </sheetViews>
  <sheetFormatPr baseColWidth="10" defaultColWidth="11.5" defaultRowHeight="13" x14ac:dyDescent="0.15"/>
  <cols>
    <col min="1" max="2" width="4.6640625" customWidth="1"/>
    <col min="3" max="3" width="18.5" customWidth="1"/>
    <col min="4" max="4" width="8.6640625" customWidth="1"/>
    <col min="5" max="5" width="8.5" customWidth="1"/>
    <col min="6" max="6" width="12.33203125" customWidth="1"/>
    <col min="7" max="7" width="4.6640625" style="3" customWidth="1"/>
    <col min="8" max="8" width="8.5" style="3" customWidth="1"/>
    <col min="9" max="9" width="12.33203125" style="3" customWidth="1"/>
    <col min="10" max="10" width="3.33203125" style="3" customWidth="1"/>
    <col min="11" max="11" width="8.5" style="3" customWidth="1"/>
    <col min="12" max="12" width="12.33203125" style="3" customWidth="1"/>
    <col min="13" max="13" width="3.5" style="3" customWidth="1"/>
    <col min="14" max="14" width="8.5" style="3" customWidth="1"/>
    <col min="15" max="15" width="12.33203125" style="3" customWidth="1"/>
    <col min="16" max="16" width="6.33203125" customWidth="1"/>
    <col min="17" max="17" width="4.83203125" customWidth="1"/>
    <col min="18" max="29" width="4.5" customWidth="1"/>
  </cols>
  <sheetData>
    <row r="1" spans="2:17" s="1" customFormat="1" ht="37.5" customHeight="1" x14ac:dyDescent="0.15">
      <c r="B1" s="342" t="s">
        <v>154</v>
      </c>
      <c r="C1" s="343"/>
      <c r="D1" s="318" t="s">
        <v>155</v>
      </c>
      <c r="E1" s="319"/>
      <c r="F1" s="319"/>
      <c r="G1" s="319"/>
      <c r="H1" s="319"/>
      <c r="I1" s="319"/>
      <c r="J1" s="319"/>
      <c r="K1" s="319"/>
      <c r="L1" s="319"/>
      <c r="M1" s="319"/>
      <c r="N1" s="320"/>
      <c r="O1" s="312"/>
      <c r="P1" s="313"/>
      <c r="Q1" s="314"/>
    </row>
    <row r="2" spans="2:17" s="1" customFormat="1" ht="17.25" customHeight="1" x14ac:dyDescent="0.15">
      <c r="B2" s="344"/>
      <c r="C2" s="345"/>
      <c r="D2" s="321" t="s">
        <v>156</v>
      </c>
      <c r="E2" s="322"/>
      <c r="F2" s="322"/>
      <c r="G2" s="322"/>
      <c r="H2" s="322"/>
      <c r="I2" s="322"/>
      <c r="J2" s="322"/>
      <c r="K2" s="322"/>
      <c r="L2" s="322"/>
      <c r="M2" s="322"/>
      <c r="N2" s="323"/>
      <c r="O2" s="315"/>
      <c r="P2" s="316"/>
      <c r="Q2" s="317"/>
    </row>
    <row r="3" spans="2:17" s="1" customFormat="1" ht="17.25" customHeight="1" x14ac:dyDescent="0.15">
      <c r="B3" s="324" t="s">
        <v>157</v>
      </c>
      <c r="C3" s="326"/>
      <c r="D3" s="324" t="s">
        <v>158</v>
      </c>
      <c r="E3" s="325"/>
      <c r="F3" s="325"/>
      <c r="G3" s="325"/>
      <c r="H3" s="325"/>
      <c r="I3" s="325"/>
      <c r="J3" s="325"/>
      <c r="K3" s="325"/>
      <c r="L3" s="325"/>
      <c r="M3" s="325"/>
      <c r="N3" s="326"/>
      <c r="O3" s="324" t="s">
        <v>159</v>
      </c>
      <c r="P3" s="325"/>
      <c r="Q3" s="326"/>
    </row>
    <row r="4" spans="2:17" s="2" customFormat="1" ht="4.5" customHeight="1" x14ac:dyDescent="0.15">
      <c r="B4" s="45"/>
      <c r="C4" s="46"/>
      <c r="D4" s="46"/>
      <c r="E4" s="46"/>
      <c r="F4" s="46"/>
      <c r="G4" s="46"/>
      <c r="H4" s="46"/>
      <c r="I4" s="46"/>
      <c r="J4" s="46"/>
      <c r="K4" s="46"/>
      <c r="L4" s="46"/>
      <c r="M4" s="46"/>
      <c r="N4" s="46"/>
      <c r="O4" s="46"/>
      <c r="P4" s="46"/>
      <c r="Q4" s="47"/>
    </row>
    <row r="5" spans="2:17" ht="24.75" customHeight="1" x14ac:dyDescent="0.15">
      <c r="B5" s="289" t="s">
        <v>70</v>
      </c>
      <c r="C5" s="290"/>
      <c r="D5" s="290"/>
      <c r="E5" s="290"/>
      <c r="F5" s="290"/>
      <c r="G5" s="290"/>
      <c r="H5" s="290"/>
      <c r="I5" s="290"/>
      <c r="J5" s="290"/>
      <c r="K5" s="290"/>
      <c r="L5" s="290"/>
      <c r="M5" s="290"/>
      <c r="N5" s="290"/>
      <c r="O5" s="290"/>
      <c r="P5" s="290"/>
      <c r="Q5" s="291"/>
    </row>
    <row r="6" spans="2:17" s="2" customFormat="1" ht="4.5" customHeight="1" x14ac:dyDescent="0.15">
      <c r="B6" s="45"/>
      <c r="C6" s="46"/>
      <c r="D6" s="46"/>
      <c r="E6" s="46"/>
      <c r="F6" s="46"/>
      <c r="G6" s="46"/>
      <c r="H6" s="46"/>
      <c r="I6" s="46"/>
      <c r="J6" s="46"/>
      <c r="K6" s="46"/>
      <c r="L6" s="46"/>
      <c r="M6" s="46"/>
      <c r="N6" s="46"/>
      <c r="O6" s="46"/>
      <c r="P6" s="46"/>
      <c r="Q6" s="47"/>
    </row>
    <row r="7" spans="2:17" ht="5" customHeight="1" x14ac:dyDescent="0.15">
      <c r="B7" s="45"/>
      <c r="C7" s="46"/>
      <c r="D7" s="46"/>
      <c r="E7" s="46"/>
      <c r="F7" s="46"/>
      <c r="G7" s="46"/>
      <c r="H7" s="46"/>
      <c r="I7" s="46"/>
      <c r="J7" s="46"/>
      <c r="K7" s="46"/>
      <c r="L7" s="46"/>
      <c r="M7" s="46"/>
      <c r="N7" s="46"/>
      <c r="O7" s="46"/>
      <c r="P7" s="46"/>
      <c r="Q7" s="47"/>
    </row>
    <row r="8" spans="2:17" ht="40.5" customHeight="1" x14ac:dyDescent="0.15">
      <c r="B8" s="277" t="s">
        <v>71</v>
      </c>
      <c r="C8" s="278"/>
      <c r="D8" s="329" t="s">
        <v>160</v>
      </c>
      <c r="E8" s="330"/>
      <c r="F8" s="330"/>
      <c r="G8" s="330"/>
      <c r="H8" s="330"/>
      <c r="I8" s="330"/>
      <c r="J8" s="330"/>
      <c r="K8" s="330"/>
      <c r="L8" s="330"/>
      <c r="M8" s="330"/>
      <c r="N8" s="330"/>
      <c r="O8" s="330"/>
      <c r="P8" s="330"/>
      <c r="Q8" s="331"/>
    </row>
    <row r="9" spans="2:17" ht="40.5" customHeight="1" x14ac:dyDescent="0.15">
      <c r="B9" s="277" t="s">
        <v>72</v>
      </c>
      <c r="C9" s="278"/>
      <c r="D9" s="271" t="s">
        <v>161</v>
      </c>
      <c r="E9" s="272"/>
      <c r="F9" s="272"/>
      <c r="G9" s="272"/>
      <c r="H9" s="272"/>
      <c r="I9" s="272"/>
      <c r="J9" s="272"/>
      <c r="K9" s="272"/>
      <c r="L9" s="272"/>
      <c r="M9" s="272"/>
      <c r="N9" s="272"/>
      <c r="O9" s="272"/>
      <c r="P9" s="272"/>
      <c r="Q9" s="273"/>
    </row>
    <row r="10" spans="2:17" ht="40.5" customHeight="1" x14ac:dyDescent="0.15">
      <c r="B10" s="277" t="s">
        <v>73</v>
      </c>
      <c r="C10" s="278"/>
      <c r="D10" s="332" t="s">
        <v>162</v>
      </c>
      <c r="E10" s="333"/>
      <c r="F10" s="333"/>
      <c r="G10" s="333"/>
      <c r="H10" s="333"/>
      <c r="I10" s="333"/>
      <c r="J10" s="333"/>
      <c r="K10" s="333"/>
      <c r="L10" s="333"/>
      <c r="M10" s="333"/>
      <c r="N10" s="333"/>
      <c r="O10" s="333"/>
      <c r="P10" s="333"/>
      <c r="Q10" s="334"/>
    </row>
    <row r="11" spans="2:17" ht="40.5" customHeight="1" x14ac:dyDescent="0.15">
      <c r="B11" s="277" t="s">
        <v>74</v>
      </c>
      <c r="C11" s="278"/>
      <c r="D11" s="329" t="s">
        <v>292</v>
      </c>
      <c r="E11" s="330"/>
      <c r="F11" s="330"/>
      <c r="G11" s="330"/>
      <c r="H11" s="330"/>
      <c r="I11" s="330"/>
      <c r="J11" s="330"/>
      <c r="K11" s="330"/>
      <c r="L11" s="330"/>
      <c r="M11" s="330"/>
      <c r="N11" s="330"/>
      <c r="O11" s="330"/>
      <c r="P11" s="330"/>
      <c r="Q11" s="331"/>
    </row>
    <row r="12" spans="2:17" ht="40.5" customHeight="1" x14ac:dyDescent="0.15">
      <c r="B12" s="277" t="s">
        <v>75</v>
      </c>
      <c r="C12" s="278"/>
      <c r="D12" s="271" t="s">
        <v>287</v>
      </c>
      <c r="E12" s="272"/>
      <c r="F12" s="272"/>
      <c r="G12" s="272"/>
      <c r="H12" s="272"/>
      <c r="I12" s="272"/>
      <c r="J12" s="272"/>
      <c r="K12" s="272"/>
      <c r="L12" s="272"/>
      <c r="M12" s="272"/>
      <c r="N12" s="272"/>
      <c r="O12" s="272"/>
      <c r="P12" s="272"/>
      <c r="Q12" s="273"/>
    </row>
    <row r="13" spans="2:17" s="2" customFormat="1" ht="4.5" customHeight="1" x14ac:dyDescent="0.15">
      <c r="B13" s="45"/>
      <c r="C13" s="46"/>
      <c r="D13" s="46"/>
      <c r="E13" s="46"/>
      <c r="F13" s="46"/>
      <c r="G13" s="46"/>
      <c r="H13" s="46"/>
      <c r="I13" s="46"/>
      <c r="J13" s="46"/>
      <c r="K13" s="46"/>
      <c r="L13" s="46"/>
      <c r="M13" s="46"/>
      <c r="N13" s="46"/>
      <c r="O13" s="46"/>
      <c r="P13" s="46"/>
      <c r="Q13" s="47"/>
    </row>
    <row r="14" spans="2:17" ht="24.75" customHeight="1" x14ac:dyDescent="0.15">
      <c r="B14" s="289" t="s">
        <v>76</v>
      </c>
      <c r="C14" s="290"/>
      <c r="D14" s="290"/>
      <c r="E14" s="290"/>
      <c r="F14" s="290"/>
      <c r="G14" s="290"/>
      <c r="H14" s="290"/>
      <c r="I14" s="290"/>
      <c r="J14" s="290"/>
      <c r="K14" s="290"/>
      <c r="L14" s="290"/>
      <c r="M14" s="290"/>
      <c r="N14" s="290"/>
      <c r="O14" s="290"/>
      <c r="P14" s="290"/>
      <c r="Q14" s="291"/>
    </row>
    <row r="15" spans="2:17" s="2" customFormat="1" ht="4.5" customHeight="1" x14ac:dyDescent="0.15">
      <c r="B15" s="45"/>
      <c r="C15" s="46"/>
      <c r="D15" s="46"/>
      <c r="E15" s="46"/>
      <c r="F15" s="46"/>
      <c r="G15" s="46"/>
      <c r="H15" s="46"/>
      <c r="I15" s="46"/>
      <c r="J15" s="46"/>
      <c r="K15" s="46"/>
      <c r="L15" s="46"/>
      <c r="M15" s="46"/>
      <c r="N15" s="46"/>
      <c r="O15" s="46"/>
      <c r="P15" s="46"/>
      <c r="Q15" s="47"/>
    </row>
    <row r="16" spans="2:17" ht="36" customHeight="1" x14ac:dyDescent="0.15">
      <c r="B16" s="277" t="s">
        <v>77</v>
      </c>
      <c r="C16" s="278"/>
      <c r="D16" s="268" t="s">
        <v>306</v>
      </c>
      <c r="E16" s="269"/>
      <c r="F16" s="269"/>
      <c r="G16" s="269"/>
      <c r="H16" s="269"/>
      <c r="I16" s="269"/>
      <c r="J16" s="269"/>
      <c r="K16" s="270"/>
      <c r="L16" s="337" t="s">
        <v>78</v>
      </c>
      <c r="M16" s="337"/>
      <c r="N16" s="338" t="s">
        <v>163</v>
      </c>
      <c r="O16" s="338"/>
      <c r="P16" s="338"/>
      <c r="Q16" s="339"/>
    </row>
    <row r="17" spans="2:17" ht="75.75" customHeight="1" x14ac:dyDescent="0.15">
      <c r="B17" s="277" t="s">
        <v>79</v>
      </c>
      <c r="C17" s="278"/>
      <c r="D17" s="268" t="s">
        <v>293</v>
      </c>
      <c r="E17" s="269"/>
      <c r="F17" s="269"/>
      <c r="G17" s="269"/>
      <c r="H17" s="269"/>
      <c r="I17" s="269"/>
      <c r="J17" s="269"/>
      <c r="K17" s="269"/>
      <c r="L17" s="269"/>
      <c r="M17" s="269"/>
      <c r="N17" s="269"/>
      <c r="O17" s="269"/>
      <c r="P17" s="269"/>
      <c r="Q17" s="270"/>
    </row>
    <row r="18" spans="2:17" ht="40.5" customHeight="1" x14ac:dyDescent="0.15">
      <c r="B18" s="243" t="s">
        <v>80</v>
      </c>
      <c r="C18" s="244"/>
      <c r="D18" s="335" t="s">
        <v>164</v>
      </c>
      <c r="E18" s="335"/>
      <c r="F18" s="335"/>
      <c r="G18" s="335" t="s">
        <v>165</v>
      </c>
      <c r="H18" s="335"/>
      <c r="I18" s="335"/>
      <c r="J18" s="335"/>
      <c r="K18" s="335"/>
      <c r="L18" s="335"/>
      <c r="M18" s="335"/>
      <c r="N18" s="335"/>
      <c r="O18" s="335"/>
      <c r="P18" s="335"/>
      <c r="Q18" s="336"/>
    </row>
    <row r="19" spans="2:17" ht="39" customHeight="1" x14ac:dyDescent="0.15">
      <c r="B19" s="245"/>
      <c r="C19" s="246"/>
      <c r="D19" s="335" t="s">
        <v>166</v>
      </c>
      <c r="E19" s="335"/>
      <c r="F19" s="335"/>
      <c r="G19" s="335" t="s">
        <v>167</v>
      </c>
      <c r="H19" s="335"/>
      <c r="I19" s="335"/>
      <c r="J19" s="335"/>
      <c r="K19" s="335"/>
      <c r="L19" s="335"/>
      <c r="M19" s="335"/>
      <c r="N19" s="335"/>
      <c r="O19" s="335"/>
      <c r="P19" s="335"/>
      <c r="Q19" s="336"/>
    </row>
    <row r="20" spans="2:17" ht="35.25" customHeight="1" x14ac:dyDescent="0.15">
      <c r="B20" s="245"/>
      <c r="C20" s="246"/>
      <c r="D20" s="335" t="s">
        <v>168</v>
      </c>
      <c r="E20" s="335"/>
      <c r="F20" s="335"/>
      <c r="G20" s="335" t="s">
        <v>169</v>
      </c>
      <c r="H20" s="335"/>
      <c r="I20" s="335"/>
      <c r="J20" s="335"/>
      <c r="K20" s="335"/>
      <c r="L20" s="335"/>
      <c r="M20" s="335"/>
      <c r="N20" s="335"/>
      <c r="O20" s="335"/>
      <c r="P20" s="335"/>
      <c r="Q20" s="336"/>
    </row>
    <row r="21" spans="2:17" ht="30" customHeight="1" x14ac:dyDescent="0.15">
      <c r="B21" s="245"/>
      <c r="C21" s="246"/>
      <c r="D21" s="335" t="s">
        <v>170</v>
      </c>
      <c r="E21" s="335"/>
      <c r="F21" s="335"/>
      <c r="G21" s="335" t="s">
        <v>171</v>
      </c>
      <c r="H21" s="335"/>
      <c r="I21" s="335"/>
      <c r="J21" s="335"/>
      <c r="K21" s="335"/>
      <c r="L21" s="335"/>
      <c r="M21" s="335"/>
      <c r="N21" s="335"/>
      <c r="O21" s="335"/>
      <c r="P21" s="335"/>
      <c r="Q21" s="336"/>
    </row>
    <row r="22" spans="2:17" ht="39.75" customHeight="1" x14ac:dyDescent="0.15">
      <c r="B22" s="245"/>
      <c r="C22" s="246"/>
      <c r="D22" s="335" t="s">
        <v>172</v>
      </c>
      <c r="E22" s="335"/>
      <c r="F22" s="335"/>
      <c r="G22" s="335" t="s">
        <v>173</v>
      </c>
      <c r="H22" s="335"/>
      <c r="I22" s="335"/>
      <c r="J22" s="335"/>
      <c r="K22" s="335"/>
      <c r="L22" s="335"/>
      <c r="M22" s="335"/>
      <c r="N22" s="335"/>
      <c r="O22" s="335"/>
      <c r="P22" s="335"/>
      <c r="Q22" s="336"/>
    </row>
    <row r="23" spans="2:17" ht="40.5" customHeight="1" x14ac:dyDescent="0.15">
      <c r="B23" s="245"/>
      <c r="C23" s="246"/>
      <c r="D23" s="335" t="s">
        <v>174</v>
      </c>
      <c r="E23" s="335"/>
      <c r="F23" s="335"/>
      <c r="G23" s="335" t="s">
        <v>175</v>
      </c>
      <c r="H23" s="335"/>
      <c r="I23" s="335"/>
      <c r="J23" s="335"/>
      <c r="K23" s="335"/>
      <c r="L23" s="335"/>
      <c r="M23" s="335"/>
      <c r="N23" s="335"/>
      <c r="O23" s="335"/>
      <c r="P23" s="335"/>
      <c r="Q23" s="336"/>
    </row>
    <row r="24" spans="2:17" ht="40.5" customHeight="1" x14ac:dyDescent="0.15">
      <c r="B24" s="245"/>
      <c r="C24" s="246"/>
      <c r="D24" s="335" t="s">
        <v>176</v>
      </c>
      <c r="E24" s="335"/>
      <c r="F24" s="335"/>
      <c r="G24" s="335" t="s">
        <v>177</v>
      </c>
      <c r="H24" s="335"/>
      <c r="I24" s="335"/>
      <c r="J24" s="335"/>
      <c r="K24" s="335"/>
      <c r="L24" s="335"/>
      <c r="M24" s="335"/>
      <c r="N24" s="335"/>
      <c r="O24" s="335"/>
      <c r="P24" s="335"/>
      <c r="Q24" s="336"/>
    </row>
    <row r="25" spans="2:17" ht="41.25" customHeight="1" x14ac:dyDescent="0.15">
      <c r="B25" s="245"/>
      <c r="C25" s="246"/>
      <c r="D25" s="340" t="s">
        <v>294</v>
      </c>
      <c r="E25" s="340"/>
      <c r="F25" s="340"/>
      <c r="G25" s="340"/>
      <c r="H25" s="340"/>
      <c r="I25" s="340"/>
      <c r="J25" s="340"/>
      <c r="K25" s="340"/>
      <c r="L25" s="340"/>
      <c r="M25" s="340"/>
      <c r="N25" s="340"/>
      <c r="O25" s="340"/>
      <c r="P25" s="340"/>
      <c r="Q25" s="341"/>
    </row>
    <row r="26" spans="2:17" ht="40.5" customHeight="1" x14ac:dyDescent="0.15">
      <c r="B26" s="277" t="s">
        <v>81</v>
      </c>
      <c r="C26" s="278"/>
      <c r="D26" s="271" t="s">
        <v>10</v>
      </c>
      <c r="E26" s="272"/>
      <c r="F26" s="272"/>
      <c r="G26" s="274" t="s">
        <v>82</v>
      </c>
      <c r="H26" s="274"/>
      <c r="I26" s="327" t="s">
        <v>65</v>
      </c>
      <c r="J26" s="327"/>
      <c r="K26" s="327"/>
      <c r="L26" s="274" t="s">
        <v>83</v>
      </c>
      <c r="M26" s="274"/>
      <c r="N26" s="274"/>
      <c r="O26" s="327" t="s">
        <v>66</v>
      </c>
      <c r="P26" s="327"/>
      <c r="Q26" s="328"/>
    </row>
    <row r="27" spans="2:17" ht="40.5" customHeight="1" x14ac:dyDescent="0.15">
      <c r="B27" s="277" t="s">
        <v>84</v>
      </c>
      <c r="C27" s="278"/>
      <c r="D27" s="271" t="s">
        <v>45</v>
      </c>
      <c r="E27" s="272"/>
      <c r="F27" s="272"/>
      <c r="G27" s="366"/>
      <c r="H27" s="366"/>
      <c r="I27" s="273"/>
      <c r="J27" s="367" t="s">
        <v>178</v>
      </c>
      <c r="K27" s="367"/>
      <c r="L27" s="367"/>
      <c r="M27" s="272" t="s">
        <v>48</v>
      </c>
      <c r="N27" s="272"/>
      <c r="O27" s="272"/>
      <c r="P27" s="272"/>
      <c r="Q27" s="273"/>
    </row>
    <row r="28" spans="2:17" ht="84.75" customHeight="1" x14ac:dyDescent="0.15">
      <c r="B28" s="277" t="s">
        <v>85</v>
      </c>
      <c r="C28" s="278"/>
      <c r="D28" s="268" t="s">
        <v>295</v>
      </c>
      <c r="E28" s="269"/>
      <c r="F28" s="269"/>
      <c r="G28" s="269"/>
      <c r="H28" s="269"/>
      <c r="I28" s="269"/>
      <c r="J28" s="269"/>
      <c r="K28" s="270"/>
      <c r="L28" s="274" t="s">
        <v>86</v>
      </c>
      <c r="M28" s="274"/>
      <c r="N28" s="274"/>
      <c r="O28" s="272" t="s">
        <v>2</v>
      </c>
      <c r="P28" s="272"/>
      <c r="Q28" s="273"/>
    </row>
    <row r="29" spans="2:17" ht="44.25" customHeight="1" x14ac:dyDescent="0.15">
      <c r="B29" s="277" t="s">
        <v>87</v>
      </c>
      <c r="C29" s="278"/>
      <c r="D29" s="271" t="s">
        <v>288</v>
      </c>
      <c r="E29" s="272"/>
      <c r="F29" s="272"/>
      <c r="G29" s="272"/>
      <c r="H29" s="272"/>
      <c r="I29" s="272"/>
      <c r="J29" s="272"/>
      <c r="K29" s="272"/>
      <c r="L29" s="272"/>
      <c r="M29" s="272"/>
      <c r="N29" s="272"/>
      <c r="O29" s="272"/>
      <c r="P29" s="272"/>
      <c r="Q29" s="273"/>
    </row>
    <row r="30" spans="2:17" ht="40.5" customHeight="1" x14ac:dyDescent="0.15">
      <c r="B30" s="277" t="s">
        <v>88</v>
      </c>
      <c r="C30" s="278"/>
      <c r="D30" s="271" t="s">
        <v>27</v>
      </c>
      <c r="E30" s="272"/>
      <c r="F30" s="272"/>
      <c r="G30" s="274" t="s">
        <v>89</v>
      </c>
      <c r="H30" s="274"/>
      <c r="I30" s="274"/>
      <c r="J30" s="272" t="s">
        <v>29</v>
      </c>
      <c r="K30" s="272"/>
      <c r="L30" s="273"/>
      <c r="M30" s="274" t="s">
        <v>90</v>
      </c>
      <c r="N30" s="274"/>
      <c r="O30" s="272" t="s">
        <v>179</v>
      </c>
      <c r="P30" s="272"/>
      <c r="Q30" s="273"/>
    </row>
    <row r="31" spans="2:17" ht="40.5" customHeight="1" x14ac:dyDescent="0.15">
      <c r="B31" s="277" t="s">
        <v>91</v>
      </c>
      <c r="C31" s="278"/>
      <c r="D31" s="286" t="s">
        <v>289</v>
      </c>
      <c r="E31" s="287"/>
      <c r="F31" s="287"/>
      <c r="G31" s="287"/>
      <c r="H31" s="287"/>
      <c r="I31" s="287"/>
      <c r="J31" s="287"/>
      <c r="K31" s="287"/>
      <c r="L31" s="287"/>
      <c r="M31" s="287"/>
      <c r="N31" s="287"/>
      <c r="O31" s="287"/>
      <c r="P31" s="287"/>
      <c r="Q31" s="288"/>
    </row>
    <row r="32" spans="2:17" ht="40.5" customHeight="1" x14ac:dyDescent="0.15">
      <c r="B32" s="243" t="s">
        <v>92</v>
      </c>
      <c r="C32" s="244"/>
      <c r="D32" s="360" t="s">
        <v>180</v>
      </c>
      <c r="E32" s="361"/>
      <c r="F32" s="361"/>
      <c r="G32" s="361"/>
      <c r="H32" s="361"/>
      <c r="I32" s="361"/>
      <c r="J32" s="361"/>
      <c r="K32" s="361"/>
      <c r="L32" s="361"/>
      <c r="M32" s="361"/>
      <c r="N32" s="361"/>
      <c r="O32" s="361"/>
      <c r="P32" s="361"/>
      <c r="Q32" s="362"/>
    </row>
    <row r="33" spans="2:17" ht="91.5" customHeight="1" x14ac:dyDescent="0.15">
      <c r="B33" s="245"/>
      <c r="C33" s="246"/>
      <c r="D33" s="251" t="e" vm="1">
        <v>#VALUE!</v>
      </c>
      <c r="E33" s="252"/>
      <c r="F33" s="252"/>
      <c r="G33" s="252"/>
      <c r="H33" s="252"/>
      <c r="I33" s="252"/>
      <c r="J33" s="252"/>
      <c r="K33" s="252"/>
      <c r="L33" s="252"/>
      <c r="M33" s="252"/>
      <c r="N33" s="252"/>
      <c r="O33" s="252"/>
      <c r="P33" s="252"/>
      <c r="Q33" s="253"/>
    </row>
    <row r="34" spans="2:17" ht="114.75" customHeight="1" x14ac:dyDescent="0.15">
      <c r="B34" s="245"/>
      <c r="C34" s="246"/>
      <c r="D34" s="259" t="s">
        <v>181</v>
      </c>
      <c r="E34" s="262"/>
      <c r="F34" s="262"/>
      <c r="G34" s="262"/>
      <c r="H34" s="262"/>
      <c r="I34" s="262"/>
      <c r="J34" s="262"/>
      <c r="K34" s="262"/>
      <c r="L34" s="262"/>
      <c r="M34" s="262"/>
      <c r="N34" s="262"/>
      <c r="O34" s="262"/>
      <c r="P34" s="262"/>
      <c r="Q34" s="263"/>
    </row>
    <row r="35" spans="2:17" ht="53.25" customHeight="1" x14ac:dyDescent="0.15">
      <c r="B35" s="245"/>
      <c r="C35" s="246"/>
      <c r="D35" s="363" t="e" vm="2">
        <v>#VALUE!</v>
      </c>
      <c r="E35" s="364"/>
      <c r="F35" s="364"/>
      <c r="G35" s="364"/>
      <c r="H35" s="364"/>
      <c r="I35" s="364"/>
      <c r="J35" s="364"/>
      <c r="K35" s="364"/>
      <c r="L35" s="364"/>
      <c r="M35" s="364"/>
      <c r="N35" s="364"/>
      <c r="O35" s="364"/>
      <c r="P35" s="364"/>
      <c r="Q35" s="365"/>
    </row>
    <row r="36" spans="2:17" ht="90.75" customHeight="1" x14ac:dyDescent="0.15">
      <c r="B36" s="245"/>
      <c r="C36" s="246"/>
      <c r="D36" s="254" t="s">
        <v>182</v>
      </c>
      <c r="E36" s="255"/>
      <c r="F36" s="255"/>
      <c r="G36" s="255"/>
      <c r="H36" s="255"/>
      <c r="I36" s="255"/>
      <c r="J36" s="255"/>
      <c r="K36" s="255"/>
      <c r="L36" s="255"/>
      <c r="M36" s="255"/>
      <c r="N36" s="255"/>
      <c r="O36" s="255"/>
      <c r="P36" s="255"/>
      <c r="Q36" s="256"/>
    </row>
    <row r="37" spans="2:17" ht="23.25" customHeight="1" x14ac:dyDescent="0.15">
      <c r="B37" s="245"/>
      <c r="C37" s="246"/>
      <c r="D37" s="254" t="s">
        <v>183</v>
      </c>
      <c r="E37" s="257"/>
      <c r="F37" s="257"/>
      <c r="G37" s="257"/>
      <c r="H37" s="257"/>
      <c r="I37" s="257"/>
      <c r="J37" s="257"/>
      <c r="K37" s="257"/>
      <c r="L37" s="257"/>
      <c r="M37" s="257"/>
      <c r="N37" s="257"/>
      <c r="O37" s="257"/>
      <c r="P37" s="257"/>
      <c r="Q37" s="258"/>
    </row>
    <row r="38" spans="2:17" ht="149.25" customHeight="1" x14ac:dyDescent="0.15">
      <c r="B38" s="245"/>
      <c r="C38" s="246"/>
      <c r="D38" s="251" t="e" vm="3">
        <v>#VALUE!</v>
      </c>
      <c r="E38" s="252"/>
      <c r="F38" s="252"/>
      <c r="G38" s="252"/>
      <c r="H38" s="252"/>
      <c r="I38" s="252"/>
      <c r="J38" s="252"/>
      <c r="K38" s="252"/>
      <c r="L38" s="252"/>
      <c r="M38" s="252"/>
      <c r="N38" s="252"/>
      <c r="O38" s="252"/>
      <c r="P38" s="252"/>
      <c r="Q38" s="253"/>
    </row>
    <row r="39" spans="2:17" ht="100.5" customHeight="1" x14ac:dyDescent="0.15">
      <c r="B39" s="245"/>
      <c r="C39" s="246"/>
      <c r="D39" s="254" t="s">
        <v>296</v>
      </c>
      <c r="E39" s="255"/>
      <c r="F39" s="255"/>
      <c r="G39" s="255"/>
      <c r="H39" s="255"/>
      <c r="I39" s="255"/>
      <c r="J39" s="255"/>
      <c r="K39" s="255"/>
      <c r="L39" s="255"/>
      <c r="M39" s="255"/>
      <c r="N39" s="255"/>
      <c r="O39" s="255"/>
      <c r="P39" s="255"/>
      <c r="Q39" s="256"/>
    </row>
    <row r="40" spans="2:17" ht="21.75" customHeight="1" x14ac:dyDescent="0.15">
      <c r="B40" s="245"/>
      <c r="C40" s="246"/>
      <c r="D40" s="259" t="s">
        <v>184</v>
      </c>
      <c r="E40" s="260"/>
      <c r="F40" s="260"/>
      <c r="G40" s="260"/>
      <c r="H40" s="260"/>
      <c r="I40" s="260"/>
      <c r="J40" s="260"/>
      <c r="K40" s="260"/>
      <c r="L40" s="260"/>
      <c r="M40" s="260"/>
      <c r="N40" s="260"/>
      <c r="O40" s="260"/>
      <c r="P40" s="260"/>
      <c r="Q40" s="261"/>
    </row>
    <row r="41" spans="2:17" ht="44.25" customHeight="1" x14ac:dyDescent="0.15">
      <c r="B41" s="245"/>
      <c r="C41" s="246"/>
      <c r="D41" s="251" t="e" vm="4">
        <v>#VALUE!</v>
      </c>
      <c r="E41" s="252"/>
      <c r="F41" s="252"/>
      <c r="G41" s="252"/>
      <c r="H41" s="252"/>
      <c r="I41" s="252"/>
      <c r="J41" s="252"/>
      <c r="K41" s="252"/>
      <c r="L41" s="252"/>
      <c r="M41" s="252"/>
      <c r="N41" s="252"/>
      <c r="O41" s="252"/>
      <c r="P41" s="252"/>
      <c r="Q41" s="253"/>
    </row>
    <row r="42" spans="2:17" ht="81.75" customHeight="1" x14ac:dyDescent="0.15">
      <c r="B42" s="245"/>
      <c r="C42" s="246"/>
      <c r="D42" s="259" t="s">
        <v>185</v>
      </c>
      <c r="E42" s="262"/>
      <c r="F42" s="262"/>
      <c r="G42" s="262"/>
      <c r="H42" s="262"/>
      <c r="I42" s="262"/>
      <c r="J42" s="262"/>
      <c r="K42" s="262"/>
      <c r="L42" s="262"/>
      <c r="M42" s="262"/>
      <c r="N42" s="262"/>
      <c r="O42" s="262"/>
      <c r="P42" s="262"/>
      <c r="Q42" s="263"/>
    </row>
    <row r="43" spans="2:17" ht="81.75" customHeight="1" x14ac:dyDescent="0.15">
      <c r="B43" s="245"/>
      <c r="C43" s="246"/>
      <c r="D43" s="251" t="e" vm="5">
        <v>#VALUE!</v>
      </c>
      <c r="E43" s="252"/>
      <c r="F43" s="252"/>
      <c r="G43" s="252"/>
      <c r="H43" s="252"/>
      <c r="I43" s="252"/>
      <c r="J43" s="252"/>
      <c r="K43" s="252"/>
      <c r="L43" s="252"/>
      <c r="M43" s="252"/>
      <c r="N43" s="252"/>
      <c r="O43" s="252"/>
      <c r="P43" s="252"/>
      <c r="Q43" s="253"/>
    </row>
    <row r="44" spans="2:17" ht="29.25" customHeight="1" x14ac:dyDescent="0.15">
      <c r="B44" s="245"/>
      <c r="C44" s="246"/>
      <c r="D44" s="254" t="s">
        <v>186</v>
      </c>
      <c r="E44" s="255"/>
      <c r="F44" s="255"/>
      <c r="G44" s="255"/>
      <c r="H44" s="255"/>
      <c r="I44" s="255"/>
      <c r="J44" s="255"/>
      <c r="K44" s="255"/>
      <c r="L44" s="255"/>
      <c r="M44" s="255"/>
      <c r="N44" s="255"/>
      <c r="O44" s="255"/>
      <c r="P44" s="255"/>
      <c r="Q44" s="256"/>
    </row>
    <row r="45" spans="2:17" ht="39.75" customHeight="1" x14ac:dyDescent="0.15">
      <c r="B45" s="245"/>
      <c r="C45" s="246"/>
      <c r="D45" s="251" t="e" vm="6">
        <v>#VALUE!</v>
      </c>
      <c r="E45" s="252"/>
      <c r="F45" s="252"/>
      <c r="G45" s="252"/>
      <c r="H45" s="252"/>
      <c r="I45" s="252"/>
      <c r="J45" s="252"/>
      <c r="K45" s="252"/>
      <c r="L45" s="252"/>
      <c r="M45" s="252"/>
      <c r="N45" s="252"/>
      <c r="O45" s="252"/>
      <c r="P45" s="252"/>
      <c r="Q45" s="253"/>
    </row>
    <row r="46" spans="2:17" ht="63.75" customHeight="1" x14ac:dyDescent="0.15">
      <c r="B46" s="245"/>
      <c r="C46" s="246"/>
      <c r="D46" s="259" t="s">
        <v>187</v>
      </c>
      <c r="E46" s="262"/>
      <c r="F46" s="262"/>
      <c r="G46" s="262"/>
      <c r="H46" s="262"/>
      <c r="I46" s="262"/>
      <c r="J46" s="262"/>
      <c r="K46" s="262"/>
      <c r="L46" s="262"/>
      <c r="M46" s="262"/>
      <c r="N46" s="262"/>
      <c r="O46" s="262"/>
      <c r="P46" s="262"/>
      <c r="Q46" s="263"/>
    </row>
    <row r="47" spans="2:17" ht="57" customHeight="1" x14ac:dyDescent="0.15">
      <c r="B47" s="245"/>
      <c r="C47" s="246"/>
      <c r="D47" s="264" t="e" vm="7">
        <v>#VALUE!</v>
      </c>
      <c r="E47" s="257"/>
      <c r="F47" s="257"/>
      <c r="G47" s="257"/>
      <c r="H47" s="257"/>
      <c r="I47" s="257"/>
      <c r="J47" s="257"/>
      <c r="K47" s="257"/>
      <c r="L47" s="257"/>
      <c r="M47" s="257"/>
      <c r="N47" s="257"/>
      <c r="O47" s="257"/>
      <c r="P47" s="257"/>
      <c r="Q47" s="258"/>
    </row>
    <row r="48" spans="2:17" ht="16.5" customHeight="1" x14ac:dyDescent="0.15">
      <c r="B48" s="245"/>
      <c r="C48" s="246"/>
      <c r="D48" s="259" t="s">
        <v>188</v>
      </c>
      <c r="E48" s="262"/>
      <c r="F48" s="262"/>
      <c r="G48" s="262"/>
      <c r="H48" s="262"/>
      <c r="I48" s="262"/>
      <c r="J48" s="262"/>
      <c r="K48" s="262"/>
      <c r="L48" s="262"/>
      <c r="M48" s="262"/>
      <c r="N48" s="262"/>
      <c r="O48" s="262"/>
      <c r="P48" s="262"/>
      <c r="Q48" s="263"/>
    </row>
    <row r="49" spans="2:17" ht="198.75" customHeight="1" x14ac:dyDescent="0.15">
      <c r="B49" s="245"/>
      <c r="C49" s="246"/>
      <c r="D49" s="265" t="e" vm="8">
        <v>#VALUE!</v>
      </c>
      <c r="E49" s="266"/>
      <c r="F49" s="266"/>
      <c r="G49" s="266"/>
      <c r="H49" s="266"/>
      <c r="I49" s="266"/>
      <c r="J49" s="266"/>
      <c r="K49" s="266"/>
      <c r="L49" s="266"/>
      <c r="M49" s="266"/>
      <c r="N49" s="266"/>
      <c r="O49" s="266"/>
      <c r="P49" s="266"/>
      <c r="Q49" s="267"/>
    </row>
    <row r="50" spans="2:17" ht="6" customHeight="1" x14ac:dyDescent="0.15">
      <c r="B50" s="243" t="s">
        <v>93</v>
      </c>
      <c r="C50" s="244"/>
      <c r="D50" s="61"/>
      <c r="E50" s="62"/>
      <c r="F50" s="62"/>
      <c r="G50" s="62"/>
      <c r="H50" s="62"/>
      <c r="I50" s="62"/>
      <c r="J50" s="62"/>
      <c r="K50" s="62"/>
      <c r="L50" s="62"/>
      <c r="M50" s="62"/>
      <c r="N50" s="62"/>
      <c r="O50" s="62"/>
      <c r="P50" s="62"/>
      <c r="Q50" s="63"/>
    </row>
    <row r="51" spans="2:17" ht="40.5" customHeight="1" x14ac:dyDescent="0.15">
      <c r="B51" s="245"/>
      <c r="C51" s="246"/>
      <c r="D51" s="279"/>
      <c r="E51" s="280"/>
      <c r="F51" s="281"/>
      <c r="G51" s="292" t="s">
        <v>94</v>
      </c>
      <c r="H51" s="293"/>
      <c r="I51" s="60" t="s">
        <v>95</v>
      </c>
      <c r="J51" s="296" t="s">
        <v>96</v>
      </c>
      <c r="K51" s="297"/>
      <c r="L51" s="292" t="s">
        <v>97</v>
      </c>
      <c r="M51" s="293"/>
      <c r="N51" s="279" t="s">
        <v>297</v>
      </c>
      <c r="O51" s="280"/>
      <c r="P51" s="280"/>
      <c r="Q51" s="281"/>
    </row>
    <row r="52" spans="2:17" ht="41.25" customHeight="1" x14ac:dyDescent="0.15">
      <c r="B52" s="247"/>
      <c r="C52" s="248"/>
      <c r="D52" s="282"/>
      <c r="E52" s="283"/>
      <c r="F52" s="284"/>
      <c r="G52" s="294"/>
      <c r="H52" s="295"/>
      <c r="I52" s="7"/>
      <c r="J52" s="298"/>
      <c r="K52" s="299"/>
      <c r="L52" s="294"/>
      <c r="M52" s="295"/>
      <c r="N52" s="282"/>
      <c r="O52" s="283"/>
      <c r="P52" s="283"/>
      <c r="Q52" s="284"/>
    </row>
    <row r="53" spans="2:17" ht="3" customHeight="1" x14ac:dyDescent="0.15">
      <c r="B53" s="243" t="s">
        <v>98</v>
      </c>
      <c r="C53" s="244"/>
      <c r="D53" s="23"/>
      <c r="E53" s="53"/>
      <c r="F53" s="54"/>
      <c r="G53" s="55"/>
      <c r="H53" s="55"/>
      <c r="I53" s="22"/>
      <c r="J53" s="24"/>
      <c r="K53" s="24"/>
      <c r="L53" s="25"/>
      <c r="M53" s="25"/>
      <c r="N53" s="54"/>
      <c r="O53" s="54"/>
      <c r="P53" s="53"/>
      <c r="Q53" s="26"/>
    </row>
    <row r="54" spans="2:17" ht="16.5" customHeight="1" x14ac:dyDescent="0.15">
      <c r="B54" s="245"/>
      <c r="C54" s="246"/>
      <c r="D54" s="306">
        <v>2028</v>
      </c>
      <c r="E54" s="276"/>
      <c r="F54" s="52">
        <v>2029</v>
      </c>
      <c r="G54" s="275">
        <v>2030</v>
      </c>
      <c r="H54" s="276"/>
      <c r="I54" s="51">
        <v>2031</v>
      </c>
      <c r="J54" s="275">
        <v>2032</v>
      </c>
      <c r="K54" s="276"/>
      <c r="L54" s="52">
        <v>2033</v>
      </c>
      <c r="M54" s="275">
        <v>2034</v>
      </c>
      <c r="N54" s="276"/>
      <c r="O54" s="51">
        <v>2035</v>
      </c>
      <c r="P54" s="300"/>
      <c r="Q54" s="301"/>
    </row>
    <row r="55" spans="2:17" ht="18" customHeight="1" x14ac:dyDescent="0.15">
      <c r="B55" s="245"/>
      <c r="C55" s="246"/>
      <c r="D55" s="307"/>
      <c r="E55" s="308"/>
      <c r="F55" s="27"/>
      <c r="G55" s="28"/>
      <c r="H55" s="28"/>
      <c r="I55" s="29"/>
      <c r="J55" s="30"/>
      <c r="K55" s="31"/>
      <c r="L55" s="32"/>
      <c r="M55" s="32"/>
      <c r="N55" s="33"/>
      <c r="O55" s="31"/>
      <c r="P55" s="34"/>
      <c r="Q55" s="35"/>
    </row>
    <row r="56" spans="2:17" ht="4.5" customHeight="1" x14ac:dyDescent="0.15">
      <c r="B56" s="247"/>
      <c r="C56" s="248"/>
      <c r="D56" s="309"/>
      <c r="E56" s="310"/>
      <c r="F56" s="310"/>
      <c r="G56" s="310"/>
      <c r="H56" s="310"/>
      <c r="I56" s="310"/>
      <c r="J56" s="310"/>
      <c r="K56" s="310"/>
      <c r="L56" s="310"/>
      <c r="M56" s="310"/>
      <c r="N56" s="310"/>
      <c r="O56" s="310"/>
      <c r="P56" s="310"/>
      <c r="Q56" s="311"/>
    </row>
    <row r="57" spans="2:17" ht="40.5" customHeight="1" x14ac:dyDescent="0.15">
      <c r="B57" s="277" t="s">
        <v>99</v>
      </c>
      <c r="C57" s="278"/>
      <c r="D57" s="271" t="s">
        <v>58</v>
      </c>
      <c r="E57" s="272"/>
      <c r="F57" s="272"/>
      <c r="G57" s="272"/>
      <c r="H57" s="272"/>
      <c r="I57" s="273"/>
      <c r="J57" s="302" t="s">
        <v>189</v>
      </c>
      <c r="K57" s="303"/>
      <c r="L57" s="304"/>
      <c r="M57" s="298" t="s">
        <v>190</v>
      </c>
      <c r="N57" s="305"/>
      <c r="O57" s="305"/>
      <c r="P57" s="305"/>
      <c r="Q57" s="299"/>
    </row>
    <row r="58" spans="2:17" ht="40.5" customHeight="1" x14ac:dyDescent="0.15">
      <c r="B58" s="277" t="s">
        <v>100</v>
      </c>
      <c r="C58" s="278"/>
      <c r="D58" s="271" t="s">
        <v>191</v>
      </c>
      <c r="E58" s="272"/>
      <c r="F58" s="272"/>
      <c r="G58" s="272"/>
      <c r="H58" s="272"/>
      <c r="I58" s="272"/>
      <c r="J58" s="272"/>
      <c r="K58" s="273"/>
      <c r="L58" s="337" t="s">
        <v>101</v>
      </c>
      <c r="M58" s="337"/>
      <c r="N58" s="271" t="s">
        <v>48</v>
      </c>
      <c r="O58" s="272"/>
      <c r="P58" s="272"/>
      <c r="Q58" s="273"/>
    </row>
    <row r="59" spans="2:17" ht="40.5" customHeight="1" x14ac:dyDescent="0.15">
      <c r="B59" s="277" t="s">
        <v>102</v>
      </c>
      <c r="C59" s="278"/>
      <c r="D59" s="271" t="s">
        <v>48</v>
      </c>
      <c r="E59" s="272"/>
      <c r="F59" s="272"/>
      <c r="G59" s="272"/>
      <c r="H59" s="272"/>
      <c r="I59" s="272"/>
      <c r="J59" s="272"/>
      <c r="K59" s="272"/>
      <c r="L59" s="272"/>
      <c r="M59" s="272"/>
      <c r="N59" s="272"/>
      <c r="O59" s="272"/>
      <c r="P59" s="272"/>
      <c r="Q59" s="273"/>
    </row>
    <row r="60" spans="2:17" ht="40.5" customHeight="1" x14ac:dyDescent="0.15">
      <c r="B60" s="277" t="s">
        <v>103</v>
      </c>
      <c r="C60" s="278"/>
      <c r="D60" s="271" t="s">
        <v>192</v>
      </c>
      <c r="E60" s="272"/>
      <c r="F60" s="272"/>
      <c r="G60" s="272"/>
      <c r="H60" s="272"/>
      <c r="I60" s="272"/>
      <c r="J60" s="272"/>
      <c r="K60" s="272"/>
      <c r="L60" s="272"/>
      <c r="M60" s="272"/>
      <c r="N60" s="272"/>
      <c r="O60" s="272"/>
      <c r="P60" s="272"/>
      <c r="Q60" s="273"/>
    </row>
    <row r="61" spans="2:17" ht="40.5" customHeight="1" x14ac:dyDescent="0.15">
      <c r="B61" s="277" t="s">
        <v>104</v>
      </c>
      <c r="C61" s="278"/>
      <c r="D61" s="286" t="s">
        <v>289</v>
      </c>
      <c r="E61" s="287"/>
      <c r="F61" s="287"/>
      <c r="G61" s="287"/>
      <c r="H61" s="287"/>
      <c r="I61" s="287"/>
      <c r="J61" s="287"/>
      <c r="K61" s="287"/>
      <c r="L61" s="287"/>
      <c r="M61" s="287"/>
      <c r="N61" s="287"/>
      <c r="O61" s="287"/>
      <c r="P61" s="287"/>
      <c r="Q61" s="288"/>
    </row>
    <row r="62" spans="2:17" ht="230.25" customHeight="1" x14ac:dyDescent="0.15">
      <c r="B62" s="243" t="s">
        <v>105</v>
      </c>
      <c r="C62" s="249"/>
      <c r="D62" s="356" t="s">
        <v>193</v>
      </c>
      <c r="E62" s="357"/>
      <c r="F62" s="357"/>
      <c r="G62" s="357"/>
      <c r="H62" s="357"/>
      <c r="I62" s="357"/>
      <c r="J62" s="357"/>
      <c r="K62" s="357"/>
      <c r="L62" s="357"/>
      <c r="M62" s="357"/>
      <c r="N62" s="357"/>
      <c r="O62" s="357"/>
      <c r="P62" s="357"/>
      <c r="Q62" s="358"/>
    </row>
    <row r="63" spans="2:17" ht="315" customHeight="1" x14ac:dyDescent="0.15">
      <c r="B63" s="245"/>
      <c r="C63" s="250"/>
      <c r="D63" s="396" t="s">
        <v>194</v>
      </c>
      <c r="E63" s="397"/>
      <c r="F63" s="397"/>
      <c r="G63" s="397"/>
      <c r="H63" s="397"/>
      <c r="I63" s="397"/>
      <c r="J63" s="397"/>
      <c r="K63" s="397"/>
      <c r="L63" s="397"/>
      <c r="M63" s="397"/>
      <c r="N63" s="397"/>
      <c r="O63" s="397"/>
      <c r="P63" s="397"/>
      <c r="Q63" s="398"/>
    </row>
    <row r="64" spans="2:17" ht="193.5" customHeight="1" x14ac:dyDescent="0.15">
      <c r="B64" s="245"/>
      <c r="C64" s="250"/>
      <c r="D64" s="396" t="s">
        <v>195</v>
      </c>
      <c r="E64" s="397"/>
      <c r="F64" s="397"/>
      <c r="G64" s="397"/>
      <c r="H64" s="397"/>
      <c r="I64" s="397"/>
      <c r="J64" s="397"/>
      <c r="K64" s="397"/>
      <c r="L64" s="397"/>
      <c r="M64" s="397"/>
      <c r="N64" s="397"/>
      <c r="O64" s="397"/>
      <c r="P64" s="397"/>
      <c r="Q64" s="398"/>
    </row>
    <row r="65" spans="2:17" ht="70.5" customHeight="1" x14ac:dyDescent="0.15">
      <c r="B65" s="245"/>
      <c r="C65" s="250"/>
      <c r="D65" s="395" t="s">
        <v>196</v>
      </c>
      <c r="E65" s="335"/>
      <c r="F65" s="335"/>
      <c r="G65" s="335" t="s">
        <v>290</v>
      </c>
      <c r="H65" s="335"/>
      <c r="I65" s="335"/>
      <c r="J65" s="335"/>
      <c r="K65" s="335"/>
      <c r="L65" s="335"/>
      <c r="M65" s="335"/>
      <c r="N65" s="335"/>
      <c r="O65" s="335"/>
      <c r="P65" s="335"/>
      <c r="Q65" s="336"/>
    </row>
    <row r="66" spans="2:17" ht="60" customHeight="1" x14ac:dyDescent="0.15">
      <c r="B66" s="245"/>
      <c r="C66" s="250"/>
      <c r="D66" s="395" t="s">
        <v>197</v>
      </c>
      <c r="E66" s="335"/>
      <c r="F66" s="335"/>
      <c r="G66" s="335" t="s">
        <v>198</v>
      </c>
      <c r="H66" s="335"/>
      <c r="I66" s="335"/>
      <c r="J66" s="335"/>
      <c r="K66" s="335"/>
      <c r="L66" s="335"/>
      <c r="M66" s="335"/>
      <c r="N66" s="335"/>
      <c r="O66" s="335"/>
      <c r="P66" s="335"/>
      <c r="Q66" s="336"/>
    </row>
    <row r="67" spans="2:17" ht="52.5" customHeight="1" x14ac:dyDescent="0.15">
      <c r="B67" s="245"/>
      <c r="C67" s="250"/>
      <c r="D67" s="395" t="s">
        <v>199</v>
      </c>
      <c r="E67" s="335"/>
      <c r="F67" s="335"/>
      <c r="G67" s="335" t="s">
        <v>200</v>
      </c>
      <c r="H67" s="335"/>
      <c r="I67" s="335"/>
      <c r="J67" s="335"/>
      <c r="K67" s="335"/>
      <c r="L67" s="335"/>
      <c r="M67" s="335"/>
      <c r="N67" s="335"/>
      <c r="O67" s="335"/>
      <c r="P67" s="335"/>
      <c r="Q67" s="336"/>
    </row>
    <row r="68" spans="2:17" ht="54" customHeight="1" x14ac:dyDescent="0.15">
      <c r="B68" s="245"/>
      <c r="C68" s="250"/>
      <c r="D68" s="395" t="s">
        <v>201</v>
      </c>
      <c r="E68" s="335"/>
      <c r="F68" s="335"/>
      <c r="G68" s="335" t="s">
        <v>202</v>
      </c>
      <c r="H68" s="335"/>
      <c r="I68" s="335"/>
      <c r="J68" s="335"/>
      <c r="K68" s="335"/>
      <c r="L68" s="335"/>
      <c r="M68" s="335"/>
      <c r="N68" s="335"/>
      <c r="O68" s="335"/>
      <c r="P68" s="335"/>
      <c r="Q68" s="336"/>
    </row>
    <row r="69" spans="2:17" ht="51" customHeight="1" x14ac:dyDescent="0.15">
      <c r="B69" s="245"/>
      <c r="C69" s="250"/>
      <c r="D69" s="395" t="s">
        <v>203</v>
      </c>
      <c r="E69" s="335"/>
      <c r="F69" s="335"/>
      <c r="G69" s="335" t="s">
        <v>204</v>
      </c>
      <c r="H69" s="335" t="s">
        <v>204</v>
      </c>
      <c r="I69" s="335"/>
      <c r="J69" s="335"/>
      <c r="K69" s="335"/>
      <c r="L69" s="335"/>
      <c r="M69" s="335"/>
      <c r="N69" s="335"/>
      <c r="O69" s="335"/>
      <c r="P69" s="335"/>
      <c r="Q69" s="336"/>
    </row>
    <row r="70" spans="2:17" ht="46.5" customHeight="1" x14ac:dyDescent="0.15">
      <c r="B70" s="245"/>
      <c r="C70" s="250"/>
      <c r="D70" s="395" t="s">
        <v>298</v>
      </c>
      <c r="E70" s="335"/>
      <c r="F70" s="335"/>
      <c r="G70" s="335" t="s">
        <v>299</v>
      </c>
      <c r="H70" s="335"/>
      <c r="I70" s="335"/>
      <c r="J70" s="335"/>
      <c r="K70" s="335"/>
      <c r="L70" s="335"/>
      <c r="M70" s="335"/>
      <c r="N70" s="335"/>
      <c r="O70" s="335"/>
      <c r="P70" s="335"/>
      <c r="Q70" s="336"/>
    </row>
    <row r="71" spans="2:17" ht="44.25" customHeight="1" x14ac:dyDescent="0.15">
      <c r="B71" s="245"/>
      <c r="C71" s="250"/>
      <c r="D71" s="395" t="s">
        <v>205</v>
      </c>
      <c r="E71" s="335"/>
      <c r="F71" s="335"/>
      <c r="G71" s="335" t="s">
        <v>206</v>
      </c>
      <c r="H71" s="335"/>
      <c r="I71" s="335"/>
      <c r="J71" s="335"/>
      <c r="K71" s="335"/>
      <c r="L71" s="335"/>
      <c r="M71" s="335"/>
      <c r="N71" s="335"/>
      <c r="O71" s="335"/>
      <c r="P71" s="335"/>
      <c r="Q71" s="336"/>
    </row>
    <row r="72" spans="2:17" ht="70.5" customHeight="1" x14ac:dyDescent="0.15">
      <c r="B72" s="245"/>
      <c r="C72" s="250"/>
      <c r="D72" s="395" t="s">
        <v>207</v>
      </c>
      <c r="E72" s="335"/>
      <c r="F72" s="335"/>
      <c r="G72" s="335" t="s">
        <v>300</v>
      </c>
      <c r="H72" s="335"/>
      <c r="I72" s="335"/>
      <c r="J72" s="335"/>
      <c r="K72" s="335"/>
      <c r="L72" s="335"/>
      <c r="M72" s="335"/>
      <c r="N72" s="335"/>
      <c r="O72" s="335"/>
      <c r="P72" s="335"/>
      <c r="Q72" s="336"/>
    </row>
    <row r="73" spans="2:17" s="2" customFormat="1" ht="4.5" customHeight="1" x14ac:dyDescent="0.15">
      <c r="B73" s="45"/>
      <c r="C73" s="46"/>
      <c r="D73" s="46"/>
      <c r="E73" s="46"/>
      <c r="F73" s="46"/>
      <c r="G73" s="46"/>
      <c r="H73" s="46"/>
      <c r="I73" s="46"/>
      <c r="J73" s="46"/>
      <c r="K73" s="46"/>
      <c r="L73" s="46"/>
      <c r="M73" s="46"/>
      <c r="N73" s="46"/>
      <c r="O73" s="46"/>
      <c r="P73" s="46"/>
      <c r="Q73" s="47"/>
    </row>
    <row r="74" spans="2:17" ht="24.75" customHeight="1" x14ac:dyDescent="0.15">
      <c r="B74" s="289" t="s">
        <v>106</v>
      </c>
      <c r="C74" s="290"/>
      <c r="D74" s="290"/>
      <c r="E74" s="290"/>
      <c r="F74" s="290"/>
      <c r="G74" s="290"/>
      <c r="H74" s="290"/>
      <c r="I74" s="290"/>
      <c r="J74" s="290"/>
      <c r="K74" s="290"/>
      <c r="L74" s="290"/>
      <c r="M74" s="290"/>
      <c r="N74" s="290"/>
      <c r="O74" s="290"/>
      <c r="P74" s="290"/>
      <c r="Q74" s="291"/>
    </row>
    <row r="75" spans="2:17" s="2" customFormat="1" ht="4.5" customHeight="1" x14ac:dyDescent="0.15">
      <c r="B75" s="45"/>
      <c r="C75" s="46"/>
      <c r="D75" s="46"/>
      <c r="E75" s="46"/>
      <c r="F75" s="46"/>
      <c r="G75" s="46"/>
      <c r="H75" s="46"/>
      <c r="I75" s="46"/>
      <c r="J75" s="46"/>
      <c r="K75" s="46"/>
      <c r="L75" s="46"/>
      <c r="M75" s="46"/>
      <c r="N75" s="46"/>
      <c r="O75" s="46"/>
      <c r="P75" s="46"/>
      <c r="Q75" s="47"/>
    </row>
    <row r="76" spans="2:17" ht="40.5" customHeight="1" x14ac:dyDescent="0.15">
      <c r="B76" s="277" t="s">
        <v>107</v>
      </c>
      <c r="C76" s="278"/>
      <c r="D76" s="271" t="s">
        <v>48</v>
      </c>
      <c r="E76" s="272"/>
      <c r="F76" s="272"/>
      <c r="G76" s="272"/>
      <c r="H76" s="272"/>
      <c r="I76" s="272"/>
      <c r="J76" s="272"/>
      <c r="K76" s="272"/>
      <c r="L76" s="272"/>
      <c r="M76" s="272"/>
      <c r="N76" s="272"/>
      <c r="O76" s="272"/>
      <c r="P76" s="272"/>
      <c r="Q76" s="273"/>
    </row>
    <row r="77" spans="2:17" ht="6.75" customHeight="1" x14ac:dyDescent="0.15">
      <c r="B77" s="243" t="s">
        <v>108</v>
      </c>
      <c r="C77" s="244"/>
      <c r="D77" s="8"/>
      <c r="E77" s="9"/>
      <c r="F77" s="9"/>
      <c r="G77" s="9"/>
      <c r="H77" s="9"/>
      <c r="I77" s="9"/>
      <c r="J77" s="9"/>
      <c r="K77" s="9"/>
      <c r="L77" s="9"/>
      <c r="M77" s="9"/>
      <c r="N77" s="9"/>
      <c r="O77" s="9"/>
      <c r="P77" s="5"/>
      <c r="Q77" s="10"/>
    </row>
    <row r="78" spans="2:17" ht="17.25" customHeight="1" x14ac:dyDescent="0.15">
      <c r="B78" s="245"/>
      <c r="C78" s="246"/>
      <c r="D78" s="11"/>
      <c r="E78" s="15" t="s">
        <v>109</v>
      </c>
      <c r="F78" s="15" t="s">
        <v>110</v>
      </c>
      <c r="G78" s="56"/>
      <c r="H78" s="15" t="s">
        <v>96</v>
      </c>
      <c r="I78" s="15" t="s">
        <v>110</v>
      </c>
      <c r="J78" s="56"/>
      <c r="K78" s="15" t="s">
        <v>96</v>
      </c>
      <c r="L78" s="15" t="s">
        <v>110</v>
      </c>
      <c r="M78" s="56"/>
      <c r="N78" s="15" t="s">
        <v>96</v>
      </c>
      <c r="O78" s="15" t="s">
        <v>110</v>
      </c>
      <c r="P78" s="56"/>
      <c r="Q78" s="12"/>
    </row>
    <row r="79" spans="2:17" ht="17.25" customHeight="1" x14ac:dyDescent="0.15">
      <c r="B79" s="245"/>
      <c r="C79" s="246"/>
      <c r="D79" s="11"/>
      <c r="E79" s="15">
        <v>2000</v>
      </c>
      <c r="F79" s="15"/>
      <c r="G79" s="56"/>
      <c r="H79" s="15">
        <v>2008</v>
      </c>
      <c r="I79" s="15"/>
      <c r="J79" s="56"/>
      <c r="K79" s="15">
        <v>2016</v>
      </c>
      <c r="L79" s="15"/>
      <c r="M79" s="56"/>
      <c r="N79" s="15">
        <v>2024</v>
      </c>
      <c r="O79" s="15"/>
      <c r="P79" s="56"/>
      <c r="Q79" s="12"/>
    </row>
    <row r="80" spans="2:17" ht="17.25" customHeight="1" x14ac:dyDescent="0.15">
      <c r="B80" s="245"/>
      <c r="C80" s="246"/>
      <c r="D80" s="11"/>
      <c r="E80" s="15">
        <v>2001</v>
      </c>
      <c r="F80" s="15"/>
      <c r="G80" s="56"/>
      <c r="H80" s="15">
        <v>2009</v>
      </c>
      <c r="I80" s="15"/>
      <c r="J80" s="56"/>
      <c r="K80" s="15">
        <v>2017</v>
      </c>
      <c r="L80" s="15"/>
      <c r="M80" s="56"/>
      <c r="N80" s="15">
        <v>2025</v>
      </c>
      <c r="O80" s="15"/>
      <c r="P80" s="56"/>
      <c r="Q80" s="12"/>
    </row>
    <row r="81" spans="2:17" ht="17.25" customHeight="1" x14ac:dyDescent="0.15">
      <c r="B81" s="245"/>
      <c r="C81" s="246"/>
      <c r="D81" s="11"/>
      <c r="E81" s="15">
        <v>2002</v>
      </c>
      <c r="F81" s="15"/>
      <c r="G81" s="56"/>
      <c r="H81" s="15">
        <v>2010</v>
      </c>
      <c r="I81" s="15"/>
      <c r="J81" s="56"/>
      <c r="K81" s="15">
        <v>2018</v>
      </c>
      <c r="L81" s="15"/>
      <c r="M81" s="56"/>
      <c r="N81" s="15">
        <v>2026</v>
      </c>
      <c r="O81" s="15"/>
      <c r="P81" s="56"/>
      <c r="Q81" s="12"/>
    </row>
    <row r="82" spans="2:17" ht="17.25" customHeight="1" x14ac:dyDescent="0.15">
      <c r="B82" s="245"/>
      <c r="C82" s="246"/>
      <c r="D82" s="11"/>
      <c r="E82" s="15">
        <v>2003</v>
      </c>
      <c r="F82" s="15"/>
      <c r="G82" s="56"/>
      <c r="H82" s="15">
        <v>2011</v>
      </c>
      <c r="I82" s="15"/>
      <c r="J82" s="56"/>
      <c r="K82" s="15">
        <v>2019</v>
      </c>
      <c r="L82" s="15"/>
      <c r="M82" s="56"/>
      <c r="N82" s="15">
        <v>2027</v>
      </c>
      <c r="O82" s="15"/>
      <c r="P82" s="56"/>
      <c r="Q82" s="12"/>
    </row>
    <row r="83" spans="2:17" ht="17.25" customHeight="1" x14ac:dyDescent="0.15">
      <c r="B83" s="245"/>
      <c r="C83" s="246"/>
      <c r="D83" s="11"/>
      <c r="E83" s="15">
        <v>2004</v>
      </c>
      <c r="F83" s="15"/>
      <c r="G83" s="56"/>
      <c r="H83" s="15">
        <v>2012</v>
      </c>
      <c r="I83" s="15"/>
      <c r="J83" s="56"/>
      <c r="K83" s="15">
        <v>2020</v>
      </c>
      <c r="L83" s="15"/>
      <c r="M83" s="56"/>
      <c r="N83" s="15">
        <v>2028</v>
      </c>
      <c r="O83" s="15"/>
      <c r="P83" s="56"/>
      <c r="Q83" s="12"/>
    </row>
    <row r="84" spans="2:17" ht="17.25" customHeight="1" x14ac:dyDescent="0.15">
      <c r="B84" s="245"/>
      <c r="C84" s="246"/>
      <c r="D84" s="11"/>
      <c r="E84" s="15">
        <v>2005</v>
      </c>
      <c r="F84" s="15"/>
      <c r="G84" s="56"/>
      <c r="H84" s="15">
        <v>2013</v>
      </c>
      <c r="I84" s="15"/>
      <c r="J84" s="56"/>
      <c r="K84" s="15">
        <v>2021</v>
      </c>
      <c r="L84" s="15"/>
      <c r="M84" s="56"/>
      <c r="N84" s="15">
        <v>2029</v>
      </c>
      <c r="O84" s="15"/>
      <c r="P84" s="56"/>
      <c r="Q84" s="12"/>
    </row>
    <row r="85" spans="2:17" ht="17.25" customHeight="1" x14ac:dyDescent="0.15">
      <c r="B85" s="245"/>
      <c r="C85" s="246"/>
      <c r="D85" s="11"/>
      <c r="E85" s="15">
        <v>2006</v>
      </c>
      <c r="F85" s="15"/>
      <c r="G85" s="56"/>
      <c r="H85" s="15">
        <v>2014</v>
      </c>
      <c r="I85" s="15"/>
      <c r="J85" s="56"/>
      <c r="K85" s="15">
        <v>2022</v>
      </c>
      <c r="L85" s="15"/>
      <c r="M85" s="56"/>
      <c r="N85" s="15">
        <v>2030</v>
      </c>
      <c r="O85" s="15"/>
      <c r="P85" s="56"/>
      <c r="Q85" s="12"/>
    </row>
    <row r="86" spans="2:17" ht="17.25" customHeight="1" x14ac:dyDescent="0.15">
      <c r="B86" s="245"/>
      <c r="C86" s="246"/>
      <c r="D86" s="11"/>
      <c r="E86" s="15">
        <v>2007</v>
      </c>
      <c r="F86" s="15"/>
      <c r="G86" s="56"/>
      <c r="H86" s="15">
        <v>2015</v>
      </c>
      <c r="I86" s="15"/>
      <c r="J86" s="56"/>
      <c r="K86" s="15">
        <v>2023</v>
      </c>
      <c r="L86" s="15"/>
      <c r="M86" s="56"/>
      <c r="N86" s="15">
        <v>2031</v>
      </c>
      <c r="O86" s="15"/>
      <c r="P86" s="56"/>
      <c r="Q86" s="12"/>
    </row>
    <row r="87" spans="2:17" ht="6.75" customHeight="1" x14ac:dyDescent="0.15">
      <c r="B87" s="247"/>
      <c r="C87" s="248"/>
      <c r="D87" s="13"/>
      <c r="E87" s="4"/>
      <c r="F87" s="6"/>
      <c r="G87" s="6"/>
      <c r="H87" s="6"/>
      <c r="I87" s="6"/>
      <c r="J87" s="6"/>
      <c r="K87" s="6"/>
      <c r="L87" s="57"/>
      <c r="M87" s="57"/>
      <c r="N87" s="6"/>
      <c r="O87" s="6"/>
      <c r="P87" s="6"/>
      <c r="Q87" s="14"/>
    </row>
    <row r="88" spans="2:17" ht="36" customHeight="1" x14ac:dyDescent="0.15">
      <c r="B88" s="277" t="s">
        <v>111</v>
      </c>
      <c r="C88" s="278"/>
      <c r="D88" s="271" t="s">
        <v>29</v>
      </c>
      <c r="E88" s="272"/>
      <c r="F88" s="272"/>
      <c r="G88" s="272"/>
      <c r="H88" s="272"/>
      <c r="I88" s="272"/>
      <c r="J88" s="272"/>
      <c r="K88" s="272"/>
      <c r="L88" s="272"/>
      <c r="M88" s="272"/>
      <c r="N88" s="272"/>
      <c r="O88" s="272"/>
      <c r="P88" s="272"/>
      <c r="Q88" s="273"/>
    </row>
    <row r="89" spans="2:17" ht="36" customHeight="1" x14ac:dyDescent="0.15">
      <c r="B89" s="285" t="s">
        <v>112</v>
      </c>
      <c r="C89" s="285"/>
      <c r="D89" s="271" t="s">
        <v>291</v>
      </c>
      <c r="E89" s="272"/>
      <c r="F89" s="272"/>
      <c r="G89" s="272"/>
      <c r="H89" s="272"/>
      <c r="I89" s="272"/>
      <c r="J89" s="272"/>
      <c r="K89" s="272"/>
      <c r="L89" s="272"/>
      <c r="M89" s="272"/>
      <c r="N89" s="272"/>
      <c r="O89" s="272"/>
      <c r="P89" s="272"/>
      <c r="Q89" s="273"/>
    </row>
    <row r="90" spans="2:17" s="2" customFormat="1" ht="4.5" customHeight="1" x14ac:dyDescent="0.15">
      <c r="B90" s="368"/>
      <c r="C90" s="368"/>
      <c r="D90" s="368"/>
      <c r="E90" s="368"/>
      <c r="F90" s="368"/>
      <c r="G90" s="368"/>
      <c r="H90" s="368"/>
      <c r="I90" s="368"/>
      <c r="J90" s="368"/>
      <c r="K90" s="368"/>
      <c r="L90" s="368"/>
      <c r="M90" s="368"/>
      <c r="N90" s="368"/>
      <c r="O90" s="368"/>
      <c r="P90" s="368"/>
      <c r="Q90" s="368"/>
    </row>
    <row r="91" spans="2:17" ht="24.75" customHeight="1" x14ac:dyDescent="0.15">
      <c r="B91" s="289" t="s">
        <v>113</v>
      </c>
      <c r="C91" s="290"/>
      <c r="D91" s="290"/>
      <c r="E91" s="290"/>
      <c r="F91" s="290"/>
      <c r="G91" s="290"/>
      <c r="H91" s="290"/>
      <c r="I91" s="290"/>
      <c r="J91" s="290"/>
      <c r="K91" s="290"/>
      <c r="L91" s="290"/>
      <c r="M91" s="290"/>
      <c r="N91" s="290"/>
      <c r="O91" s="290"/>
      <c r="P91" s="290"/>
      <c r="Q91" s="291"/>
    </row>
    <row r="92" spans="2:17" s="2" customFormat="1" ht="4.5" customHeight="1" x14ac:dyDescent="0.15">
      <c r="B92" s="42"/>
      <c r="C92" s="43"/>
      <c r="D92" s="43"/>
      <c r="E92" s="43"/>
      <c r="F92" s="43"/>
      <c r="G92" s="43"/>
      <c r="H92" s="43"/>
      <c r="I92" s="43"/>
      <c r="J92" s="43"/>
      <c r="K92" s="43"/>
      <c r="L92" s="43"/>
      <c r="M92" s="43"/>
      <c r="N92" s="43"/>
      <c r="O92" s="43"/>
      <c r="P92" s="43"/>
      <c r="Q92" s="44"/>
    </row>
    <row r="93" spans="2:17" ht="58.5" customHeight="1" x14ac:dyDescent="0.15">
      <c r="B93" s="359" t="s">
        <v>308</v>
      </c>
      <c r="C93" s="359"/>
      <c r="D93" s="359"/>
      <c r="E93" s="359"/>
      <c r="F93" s="359"/>
      <c r="G93" s="359"/>
      <c r="H93" s="359"/>
      <c r="I93" s="359"/>
      <c r="J93" s="359"/>
      <c r="K93" s="359"/>
      <c r="L93" s="359"/>
      <c r="M93" s="359"/>
      <c r="N93" s="359"/>
      <c r="O93" s="359"/>
      <c r="P93" s="359"/>
      <c r="Q93" s="359"/>
    </row>
    <row r="94" spans="2:17" s="2" customFormat="1" ht="4.5" customHeight="1" x14ac:dyDescent="0.15">
      <c r="B94" s="48"/>
      <c r="C94" s="49"/>
      <c r="D94" s="49"/>
      <c r="E94" s="49"/>
      <c r="F94" s="49"/>
      <c r="G94" s="49"/>
      <c r="H94" s="49"/>
      <c r="I94" s="49"/>
      <c r="J94" s="49"/>
      <c r="K94" s="49"/>
      <c r="L94" s="49"/>
      <c r="M94" s="49"/>
      <c r="N94" s="49"/>
      <c r="O94" s="49"/>
      <c r="P94" s="49"/>
      <c r="Q94" s="50"/>
    </row>
    <row r="95" spans="2:17" ht="24.75" customHeight="1" x14ac:dyDescent="0.15">
      <c r="B95" s="289" t="s">
        <v>208</v>
      </c>
      <c r="C95" s="290"/>
      <c r="D95" s="290"/>
      <c r="E95" s="290"/>
      <c r="F95" s="290"/>
      <c r="G95" s="290"/>
      <c r="H95" s="290"/>
      <c r="I95" s="290"/>
      <c r="J95" s="290"/>
      <c r="K95" s="290"/>
      <c r="L95" s="290"/>
      <c r="M95" s="290"/>
      <c r="N95" s="290"/>
      <c r="O95" s="290"/>
      <c r="P95" s="290"/>
      <c r="Q95" s="291"/>
    </row>
    <row r="96" spans="2:17" s="2" customFormat="1" ht="4.5" customHeight="1" x14ac:dyDescent="0.15">
      <c r="B96" s="42"/>
      <c r="C96" s="43"/>
      <c r="D96" s="43"/>
      <c r="E96" s="43"/>
      <c r="F96" s="43"/>
      <c r="G96" s="43"/>
      <c r="H96" s="43"/>
      <c r="I96" s="43"/>
      <c r="J96" s="43"/>
      <c r="K96" s="43"/>
      <c r="L96" s="43"/>
      <c r="M96" s="43"/>
      <c r="N96" s="43"/>
      <c r="O96" s="43"/>
      <c r="P96" s="43"/>
      <c r="Q96" s="44"/>
    </row>
    <row r="97" spans="2:17" ht="27" customHeight="1" x14ac:dyDescent="0.15">
      <c r="B97" s="243" t="s">
        <v>209</v>
      </c>
      <c r="C97" s="249"/>
      <c r="D97" s="348" t="s">
        <v>114</v>
      </c>
      <c r="E97" s="349"/>
      <c r="F97" s="391" t="s">
        <v>301</v>
      </c>
      <c r="G97" s="392"/>
      <c r="H97" s="392"/>
      <c r="I97" s="392"/>
      <c r="J97" s="393"/>
      <c r="K97" s="348" t="s">
        <v>1</v>
      </c>
      <c r="L97" s="349"/>
      <c r="M97" s="376" t="s">
        <v>161</v>
      </c>
      <c r="N97" s="377"/>
      <c r="O97" s="377"/>
      <c r="P97" s="377"/>
      <c r="Q97" s="378"/>
    </row>
    <row r="98" spans="2:17" ht="27" customHeight="1" x14ac:dyDescent="0.15">
      <c r="B98" s="245"/>
      <c r="C98" s="250"/>
      <c r="D98" s="350" t="s">
        <v>115</v>
      </c>
      <c r="E98" s="351"/>
      <c r="F98" s="372" t="s">
        <v>210</v>
      </c>
      <c r="G98" s="372"/>
      <c r="H98" s="372"/>
      <c r="I98" s="372"/>
      <c r="J98" s="373"/>
      <c r="K98" s="354" t="s">
        <v>116</v>
      </c>
      <c r="L98" s="355"/>
      <c r="M98" s="379" t="s">
        <v>211</v>
      </c>
      <c r="N98" s="380"/>
      <c r="O98" s="380"/>
      <c r="P98" s="380"/>
      <c r="Q98" s="381"/>
    </row>
    <row r="99" spans="2:17" ht="27" customHeight="1" x14ac:dyDescent="0.15">
      <c r="B99" s="245"/>
      <c r="C99" s="250"/>
      <c r="D99" s="350" t="s">
        <v>117</v>
      </c>
      <c r="E99" s="351"/>
      <c r="F99" s="394" t="s">
        <v>212</v>
      </c>
      <c r="G99" s="374"/>
      <c r="H99" s="374"/>
      <c r="I99" s="374"/>
      <c r="J99" s="375"/>
      <c r="K99" s="354" t="s">
        <v>118</v>
      </c>
      <c r="L99" s="355"/>
      <c r="M99" s="382">
        <v>6013323400</v>
      </c>
      <c r="N99" s="383"/>
      <c r="O99" s="383"/>
      <c r="P99" s="383"/>
      <c r="Q99" s="384"/>
    </row>
    <row r="100" spans="2:17" ht="27" customHeight="1" x14ac:dyDescent="0.15">
      <c r="B100" s="352" t="s">
        <v>213</v>
      </c>
      <c r="C100" s="353"/>
      <c r="D100" s="350" t="s">
        <v>114</v>
      </c>
      <c r="E100" s="351"/>
      <c r="F100" s="369" t="s">
        <v>214</v>
      </c>
      <c r="G100" s="370"/>
      <c r="H100" s="370"/>
      <c r="I100" s="370"/>
      <c r="J100" s="371"/>
      <c r="K100" s="354" t="s">
        <v>1</v>
      </c>
      <c r="L100" s="355"/>
      <c r="M100" s="385" t="s">
        <v>161</v>
      </c>
      <c r="N100" s="386"/>
      <c r="O100" s="386"/>
      <c r="P100" s="386"/>
      <c r="Q100" s="387"/>
    </row>
    <row r="101" spans="2:17" ht="27" customHeight="1" x14ac:dyDescent="0.15">
      <c r="B101" s="245"/>
      <c r="C101" s="250"/>
      <c r="D101" s="354" t="s">
        <v>115</v>
      </c>
      <c r="E101" s="355"/>
      <c r="F101" s="372" t="s">
        <v>215</v>
      </c>
      <c r="G101" s="372"/>
      <c r="H101" s="372"/>
      <c r="I101" s="372"/>
      <c r="J101" s="373"/>
      <c r="K101" s="354" t="s">
        <v>116</v>
      </c>
      <c r="L101" s="355"/>
      <c r="M101" s="388" t="s">
        <v>216</v>
      </c>
      <c r="N101" s="389"/>
      <c r="O101" s="389"/>
      <c r="P101" s="389"/>
      <c r="Q101" s="390"/>
    </row>
    <row r="102" spans="2:17" ht="27" customHeight="1" x14ac:dyDescent="0.15">
      <c r="B102" s="245"/>
      <c r="C102" s="250"/>
      <c r="D102" s="354" t="s">
        <v>117</v>
      </c>
      <c r="E102" s="355"/>
      <c r="F102" s="374" t="s">
        <v>212</v>
      </c>
      <c r="G102" s="374"/>
      <c r="H102" s="374"/>
      <c r="I102" s="374"/>
      <c r="J102" s="375"/>
      <c r="K102" s="354" t="s">
        <v>118</v>
      </c>
      <c r="L102" s="355"/>
      <c r="M102" s="382">
        <v>6013323400</v>
      </c>
      <c r="N102" s="383"/>
      <c r="O102" s="383"/>
      <c r="P102" s="383"/>
      <c r="Q102" s="384"/>
    </row>
    <row r="103" spans="2:17" ht="27" customHeight="1" x14ac:dyDescent="0.15">
      <c r="B103" s="346" t="s">
        <v>119</v>
      </c>
      <c r="C103" s="347"/>
      <c r="D103" s="41"/>
      <c r="E103" s="38"/>
      <c r="F103" s="39"/>
      <c r="G103" s="39"/>
      <c r="H103" s="39"/>
      <c r="I103" s="39"/>
      <c r="J103" s="39"/>
      <c r="K103" s="39"/>
      <c r="L103" s="39"/>
      <c r="M103" s="38"/>
      <c r="N103" s="38"/>
      <c r="O103" s="38"/>
      <c r="P103" s="38"/>
      <c r="Q103" s="40"/>
    </row>
  </sheetData>
  <sheetProtection algorithmName="SHA-512" hashValue="/GtpP4Or3X16IXKqDi8PxECQ9FFnknRLd0jUO/rghhXIN3e69HjXElAtKtF4wb4C9QDlvkJUw5FPCwLyOY24kw==" saltValue="OO5Rz0sb75NRfT1lcnxRiA==" spinCount="100000" sheet="1" objects="1" scenarios="1"/>
  <mergeCells count="172">
    <mergeCell ref="D58:K58"/>
    <mergeCell ref="D69:F69"/>
    <mergeCell ref="G69:Q69"/>
    <mergeCell ref="D70:F70"/>
    <mergeCell ref="G70:Q70"/>
    <mergeCell ref="D71:F71"/>
    <mergeCell ref="G71:Q71"/>
    <mergeCell ref="D72:F72"/>
    <mergeCell ref="G72:Q72"/>
    <mergeCell ref="D63:Q63"/>
    <mergeCell ref="D64:Q64"/>
    <mergeCell ref="D65:F65"/>
    <mergeCell ref="G65:Q65"/>
    <mergeCell ref="D66:F66"/>
    <mergeCell ref="G66:Q66"/>
    <mergeCell ref="D67:F67"/>
    <mergeCell ref="G67:Q67"/>
    <mergeCell ref="D68:F68"/>
    <mergeCell ref="G68:Q68"/>
    <mergeCell ref="F100:J100"/>
    <mergeCell ref="F101:J101"/>
    <mergeCell ref="F102:J102"/>
    <mergeCell ref="M97:Q97"/>
    <mergeCell ref="M98:Q98"/>
    <mergeCell ref="M99:Q99"/>
    <mergeCell ref="M100:Q100"/>
    <mergeCell ref="M101:Q101"/>
    <mergeCell ref="M102:Q102"/>
    <mergeCell ref="K97:L97"/>
    <mergeCell ref="K98:L98"/>
    <mergeCell ref="K99:L99"/>
    <mergeCell ref="K100:L100"/>
    <mergeCell ref="K101:L101"/>
    <mergeCell ref="K102:L102"/>
    <mergeCell ref="F97:J97"/>
    <mergeCell ref="F99:J99"/>
    <mergeCell ref="F98:J98"/>
    <mergeCell ref="B93:Q93"/>
    <mergeCell ref="B95:Q95"/>
    <mergeCell ref="D32:Q32"/>
    <mergeCell ref="O28:Q28"/>
    <mergeCell ref="M27:Q27"/>
    <mergeCell ref="B53:C56"/>
    <mergeCell ref="B91:Q91"/>
    <mergeCell ref="B76:C76"/>
    <mergeCell ref="D76:Q76"/>
    <mergeCell ref="J54:K54"/>
    <mergeCell ref="B59:C59"/>
    <mergeCell ref="D59:Q59"/>
    <mergeCell ref="D34:Q34"/>
    <mergeCell ref="D35:Q35"/>
    <mergeCell ref="D46:Q46"/>
    <mergeCell ref="D45:Q45"/>
    <mergeCell ref="D27:I27"/>
    <mergeCell ref="J27:L27"/>
    <mergeCell ref="D38:Q38"/>
    <mergeCell ref="D39:Q39"/>
    <mergeCell ref="D44:Q44"/>
    <mergeCell ref="D43:Q43"/>
    <mergeCell ref="B27:C27"/>
    <mergeCell ref="B90:Q90"/>
    <mergeCell ref="B1:C2"/>
    <mergeCell ref="B3:C3"/>
    <mergeCell ref="B5:Q5"/>
    <mergeCell ref="O3:Q3"/>
    <mergeCell ref="L28:N28"/>
    <mergeCell ref="B9:C9"/>
    <mergeCell ref="L26:N26"/>
    <mergeCell ref="B8:C8"/>
    <mergeCell ref="B103:C103"/>
    <mergeCell ref="B97:C99"/>
    <mergeCell ref="D97:E97"/>
    <mergeCell ref="D98:E98"/>
    <mergeCell ref="D99:E99"/>
    <mergeCell ref="B100:C102"/>
    <mergeCell ref="D100:E100"/>
    <mergeCell ref="D101:E101"/>
    <mergeCell ref="D102:E102"/>
    <mergeCell ref="B31:C31"/>
    <mergeCell ref="D31:Q31"/>
    <mergeCell ref="D60:Q60"/>
    <mergeCell ref="D62:Q62"/>
    <mergeCell ref="D89:Q89"/>
    <mergeCell ref="L58:M58"/>
    <mergeCell ref="N58:Q58"/>
    <mergeCell ref="B10:C10"/>
    <mergeCell ref="B11:C11"/>
    <mergeCell ref="B16:C16"/>
    <mergeCell ref="B17:C17"/>
    <mergeCell ref="B26:C26"/>
    <mergeCell ref="B12:C12"/>
    <mergeCell ref="B14:Q14"/>
    <mergeCell ref="L16:M16"/>
    <mergeCell ref="N16:Q16"/>
    <mergeCell ref="D25:Q25"/>
    <mergeCell ref="D22:F22"/>
    <mergeCell ref="G22:Q22"/>
    <mergeCell ref="D23:F23"/>
    <mergeCell ref="G23:Q23"/>
    <mergeCell ref="D24:F24"/>
    <mergeCell ref="G24:Q24"/>
    <mergeCell ref="G21:Q21"/>
    <mergeCell ref="O1:Q2"/>
    <mergeCell ref="D1:N1"/>
    <mergeCell ref="D2:N2"/>
    <mergeCell ref="D3:N3"/>
    <mergeCell ref="I26:K26"/>
    <mergeCell ref="D26:F26"/>
    <mergeCell ref="G26:H26"/>
    <mergeCell ref="O26:Q26"/>
    <mergeCell ref="D8:Q8"/>
    <mergeCell ref="D17:Q17"/>
    <mergeCell ref="D9:Q9"/>
    <mergeCell ref="D10:Q10"/>
    <mergeCell ref="D11:Q11"/>
    <mergeCell ref="D12:Q12"/>
    <mergeCell ref="D16:K16"/>
    <mergeCell ref="D18:F18"/>
    <mergeCell ref="G18:Q18"/>
    <mergeCell ref="D19:F19"/>
    <mergeCell ref="G19:Q19"/>
    <mergeCell ref="D20:F20"/>
    <mergeCell ref="G20:Q20"/>
    <mergeCell ref="D21:F21"/>
    <mergeCell ref="B77:C87"/>
    <mergeCell ref="B89:C89"/>
    <mergeCell ref="B88:C88"/>
    <mergeCell ref="D88:Q88"/>
    <mergeCell ref="B61:C61"/>
    <mergeCell ref="D61:Q61"/>
    <mergeCell ref="J30:L30"/>
    <mergeCell ref="B60:C60"/>
    <mergeCell ref="B74:Q74"/>
    <mergeCell ref="D51:F52"/>
    <mergeCell ref="G51:H52"/>
    <mergeCell ref="J51:K51"/>
    <mergeCell ref="J52:K52"/>
    <mergeCell ref="L51:M52"/>
    <mergeCell ref="B57:C57"/>
    <mergeCell ref="B58:C58"/>
    <mergeCell ref="P54:Q54"/>
    <mergeCell ref="D57:I57"/>
    <mergeCell ref="J57:L57"/>
    <mergeCell ref="M57:Q57"/>
    <mergeCell ref="D54:E54"/>
    <mergeCell ref="D55:E55"/>
    <mergeCell ref="D56:Q56"/>
    <mergeCell ref="B32:C49"/>
    <mergeCell ref="B50:C52"/>
    <mergeCell ref="B62:C72"/>
    <mergeCell ref="B18:C25"/>
    <mergeCell ref="D33:Q33"/>
    <mergeCell ref="D36:Q36"/>
    <mergeCell ref="D37:Q37"/>
    <mergeCell ref="D40:Q40"/>
    <mergeCell ref="D41:Q41"/>
    <mergeCell ref="D42:Q42"/>
    <mergeCell ref="D47:Q47"/>
    <mergeCell ref="D48:Q48"/>
    <mergeCell ref="D49:Q49"/>
    <mergeCell ref="D28:K28"/>
    <mergeCell ref="D29:Q29"/>
    <mergeCell ref="M30:N30"/>
    <mergeCell ref="O30:Q30"/>
    <mergeCell ref="G54:H54"/>
    <mergeCell ref="M54:N54"/>
    <mergeCell ref="B28:C28"/>
    <mergeCell ref="B29:C29"/>
    <mergeCell ref="B30:C30"/>
    <mergeCell ref="D30:F30"/>
    <mergeCell ref="G30:I30"/>
    <mergeCell ref="N51:Q52"/>
  </mergeCells>
  <phoneticPr fontId="6" type="noConversion"/>
  <dataValidations count="7">
    <dataValidation type="list" allowBlank="1" showInputMessage="1" showErrorMessage="1" sqref="D26" xr:uid="{38BAB6EA-B7F3-4C68-93BA-F53DA43817CC}">
      <formula1>tipo</formula1>
    </dataValidation>
    <dataValidation type="list" allowBlank="1" showInputMessage="1" showErrorMessage="1" sqref="D88:Q88 J30:L30 D30" xr:uid="{14D94359-D286-4FDD-A14C-5F5879448438}">
      <formula1>periodicidad</formula1>
    </dataValidation>
    <dataValidation type="list" allowBlank="1" showInputMessage="1" showErrorMessage="1" sqref="D27:I27" xr:uid="{A53FE88C-E67F-4B4E-AC6D-3CAF1408D9B7}">
      <formula1>tipounidad</formula1>
    </dataValidation>
    <dataValidation type="list" allowBlank="1" showInputMessage="1" showErrorMessage="1" sqref="N58:Q58" xr:uid="{231EB137-6C98-4DB3-BEA4-DEE389DD8D9F}">
      <formula1>enfoque</formula1>
    </dataValidation>
    <dataValidation type="list" allowBlank="1" showInputMessage="1" showErrorMessage="1" sqref="D57" xr:uid="{7B6D57EE-384A-4BCE-8439-6B7E6F3ECCFD}">
      <formula1>Desagregaci</formula1>
    </dataValidation>
    <dataValidation type="list" allowBlank="1" showInputMessage="1" showErrorMessage="1" sqref="I26:K26" xr:uid="{45CFC758-CDE0-4B80-9298-38F542FF80AA}">
      <formula1>acumula</formula1>
    </dataValidation>
    <dataValidation type="list" allowBlank="1" showInputMessage="1" showErrorMessage="1" sqref="O26:Q26" xr:uid="{3D1F3486-9FFA-4787-82B0-C7113CCDCD1B}">
      <formula1>orienta</formula1>
    </dataValidation>
  </dataValidations>
  <hyperlinks>
    <hyperlink ref="D10" r:id="rId1" xr:uid="{110FDFA2-9E25-4329-930D-16F673F437C9}"/>
    <hyperlink ref="D10:Q10" r:id="rId2" display="info@minambiente.gov.co " xr:uid="{3738F42B-FE6A-4441-8803-329FC4103AF3}"/>
    <hyperlink ref="M98" r:id="rId3" xr:uid="{C40EE773-5971-4048-B9E1-77256D3ADEBF}"/>
    <hyperlink ref="M101" r:id="rId4" xr:uid="{046E89D9-5CF1-4C75-AB0B-3479D14483C9}"/>
    <hyperlink ref="M101:Q101" r:id="rId5" display="NRamirez@minambiente.gov.co" xr:uid="{1EBF30A6-8443-487F-A049-F9C28F4282DE}"/>
  </hyperlinks>
  <printOptions horizontalCentered="1"/>
  <pageMargins left="0.70866141732283472" right="0.70866141732283472" top="0.55118110236220474" bottom="0.35433070866141736" header="0" footer="0"/>
  <pageSetup scale="67" fitToHeight="0" orientation="portrait" r:id="rId6"/>
  <rowBreaks count="1" manualBreakCount="1">
    <brk id="73" min="1" max="16" man="1"/>
  </rowBreaks>
  <drawing r:id="rId7"/>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O28:Q28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DEB789-8BB8-42C8-BD7A-D678E3E0A384}">
  <dimension ref="A1:BA79"/>
  <sheetViews>
    <sheetView zoomScale="50" zoomScaleNormal="50" workbookViewId="0">
      <selection activeCell="H13" sqref="H13:P13"/>
      <extLst>
        <ext xmlns:xlsdti="http://schemas.microsoft.com/office/spreadsheetml/2023/showDataTypeIcons" uri="{77bfe23e-c014-4d31-8a63-9c772dbf06b6}">
          <xlsdti:showDataTypeIcons visible="0"/>
        </ext>
      </extLst>
    </sheetView>
  </sheetViews>
  <sheetFormatPr baseColWidth="10" defaultColWidth="10.6640625" defaultRowHeight="16" x14ac:dyDescent="0.15"/>
  <cols>
    <col min="1" max="1" width="4.33203125" style="66" customWidth="1"/>
    <col min="2" max="2" width="3.1640625" style="66" customWidth="1"/>
    <col min="3" max="3" width="16.33203125" style="66" customWidth="1"/>
    <col min="4" max="4" width="28.6640625" style="124" customWidth="1"/>
    <col min="5" max="5" width="23.5" style="66" customWidth="1"/>
    <col min="6" max="6" width="26.83203125" style="66" customWidth="1"/>
    <col min="7" max="7" width="32.83203125" style="66" customWidth="1"/>
    <col min="8" max="8" width="28" style="66" customWidth="1"/>
    <col min="9" max="42" width="27.83203125" style="66" customWidth="1"/>
    <col min="43" max="47" width="27.5" style="66" customWidth="1"/>
    <col min="48" max="49" width="26.83203125" style="66" customWidth="1"/>
    <col min="50" max="51" width="16.1640625" style="66" customWidth="1"/>
    <col min="52" max="52" width="25.5" style="66" customWidth="1"/>
    <col min="53" max="53" width="18.1640625" style="66" customWidth="1"/>
    <col min="54" max="16384" width="10.6640625" style="66"/>
  </cols>
  <sheetData>
    <row r="1" spans="2:46" s="64" customFormat="1" ht="193.25" customHeight="1" x14ac:dyDescent="0.15">
      <c r="B1" s="432" t="e" vm="9">
        <v>#VALUE!</v>
      </c>
      <c r="C1" s="432"/>
      <c r="D1" s="432"/>
      <c r="E1" s="432"/>
      <c r="F1" s="433" t="s">
        <v>307</v>
      </c>
      <c r="G1" s="433"/>
      <c r="H1" s="433"/>
      <c r="I1" s="433"/>
      <c r="J1" s="433"/>
      <c r="K1" s="433"/>
      <c r="L1" s="433"/>
      <c r="M1" s="433"/>
      <c r="N1" s="433"/>
      <c r="O1" s="433"/>
      <c r="P1" s="433"/>
      <c r="Q1" s="433"/>
      <c r="R1" s="433"/>
      <c r="S1" s="433"/>
      <c r="T1" s="433"/>
      <c r="U1" s="433"/>
      <c r="V1" s="433"/>
      <c r="W1" s="433"/>
      <c r="X1" s="433"/>
      <c r="Y1" s="433"/>
      <c r="Z1" s="433"/>
      <c r="AA1" s="433"/>
      <c r="AB1" s="433"/>
      <c r="AC1" s="433"/>
      <c r="AD1" s="433"/>
      <c r="AE1" s="433"/>
      <c r="AF1" s="433"/>
      <c r="AG1" s="433"/>
      <c r="AH1" s="433"/>
      <c r="AI1" s="433"/>
      <c r="AJ1" s="433"/>
      <c r="AK1" s="433"/>
      <c r="AL1" s="433"/>
      <c r="AM1" s="433"/>
      <c r="AN1" s="433"/>
      <c r="AO1" s="433"/>
      <c r="AP1" s="433"/>
      <c r="AQ1" s="433"/>
      <c r="AR1" s="433"/>
      <c r="AS1" s="433"/>
      <c r="AT1" s="433"/>
    </row>
    <row r="2" spans="2:46" s="65" customFormat="1" ht="39.5" customHeight="1" x14ac:dyDescent="0.15">
      <c r="B2" s="434"/>
      <c r="C2" s="434"/>
      <c r="D2" s="434"/>
      <c r="E2" s="434"/>
      <c r="F2" s="434"/>
      <c r="G2" s="434"/>
      <c r="H2" s="434"/>
      <c r="I2" s="434"/>
      <c r="J2" s="434"/>
      <c r="K2" s="434"/>
      <c r="L2" s="434"/>
      <c r="M2" s="434"/>
      <c r="N2" s="434"/>
      <c r="O2" s="434"/>
      <c r="P2" s="434"/>
      <c r="Q2" s="434"/>
      <c r="R2" s="434"/>
      <c r="S2" s="434"/>
      <c r="T2" s="434"/>
      <c r="U2" s="434"/>
      <c r="V2" s="434"/>
      <c r="W2" s="434"/>
      <c r="X2" s="434"/>
      <c r="Y2" s="434"/>
      <c r="Z2" s="434"/>
      <c r="AA2" s="434"/>
      <c r="AB2" s="434"/>
      <c r="AC2" s="434"/>
      <c r="AD2" s="434"/>
      <c r="AE2" s="434"/>
      <c r="AF2" s="434"/>
      <c r="AG2" s="434"/>
      <c r="AH2" s="434"/>
      <c r="AI2" s="434"/>
      <c r="AJ2" s="434"/>
      <c r="AK2" s="434"/>
      <c r="AL2" s="434"/>
      <c r="AM2" s="434"/>
      <c r="AN2" s="434"/>
      <c r="AO2" s="434"/>
      <c r="AP2" s="434"/>
      <c r="AQ2" s="434"/>
      <c r="AR2" s="434"/>
      <c r="AS2" s="434"/>
      <c r="AT2" s="434"/>
    </row>
    <row r="3" spans="2:46" s="65" customFormat="1" ht="39.5" customHeight="1" x14ac:dyDescent="0.15">
      <c r="B3" s="435" t="s">
        <v>217</v>
      </c>
      <c r="C3" s="435"/>
      <c r="D3" s="435"/>
      <c r="E3" s="435"/>
      <c r="F3" s="435"/>
      <c r="G3" s="435"/>
      <c r="H3" s="435"/>
      <c r="I3" s="435"/>
      <c r="J3" s="435"/>
      <c r="K3" s="435"/>
      <c r="L3" s="435"/>
      <c r="M3" s="435"/>
      <c r="N3" s="435"/>
      <c r="O3" s="435"/>
      <c r="P3" s="435"/>
      <c r="Q3" s="435"/>
      <c r="R3" s="435"/>
      <c r="S3" s="435"/>
      <c r="T3" s="435"/>
      <c r="U3" s="435"/>
      <c r="V3" s="436"/>
      <c r="W3" s="436"/>
      <c r="X3" s="436"/>
      <c r="Y3" s="436"/>
      <c r="Z3" s="436"/>
      <c r="AA3" s="436"/>
      <c r="AB3" s="436"/>
      <c r="AC3" s="436"/>
      <c r="AD3" s="436"/>
      <c r="AE3" s="436"/>
      <c r="AF3" s="436"/>
      <c r="AG3" s="436"/>
      <c r="AH3" s="436"/>
      <c r="AI3" s="436"/>
      <c r="AJ3" s="436"/>
      <c r="AK3" s="436"/>
      <c r="AL3" s="436"/>
      <c r="AM3" s="436"/>
      <c r="AN3" s="436"/>
      <c r="AO3" s="436"/>
      <c r="AP3" s="436"/>
      <c r="AQ3" s="436"/>
      <c r="AR3" s="436"/>
      <c r="AS3" s="436"/>
      <c r="AT3" s="436"/>
    </row>
    <row r="4" spans="2:46" ht="68" customHeight="1" x14ac:dyDescent="0.15">
      <c r="B4" s="437" t="str">
        <f>UPPER('HM_PARAMOS FORMULACION'!D16)</f>
        <v>AVANCE EN LA FORMULACIÓN Y ADOPCIÓN O ACTUALIZACIÓN DEL PLAN DE MANEJO AMBIENTAL DE PÁRAMOS DELIMITADOS POR EL MINISTERIO DE AMBIENTE Y DESARROLLO SOSTENIBLE.</v>
      </c>
      <c r="C4" s="437"/>
      <c r="D4" s="437"/>
      <c r="E4" s="437"/>
      <c r="F4" s="437"/>
      <c r="G4" s="437"/>
      <c r="H4" s="437"/>
      <c r="I4" s="437"/>
      <c r="J4" s="437"/>
      <c r="K4" s="437"/>
      <c r="L4" s="437"/>
      <c r="M4" s="437"/>
      <c r="N4" s="437"/>
      <c r="O4" s="437"/>
      <c r="P4" s="437"/>
      <c r="Q4" s="437"/>
      <c r="R4" s="437"/>
      <c r="S4" s="437"/>
      <c r="T4" s="437"/>
      <c r="U4" s="437"/>
      <c r="V4" s="437"/>
      <c r="W4" s="437"/>
      <c r="X4" s="437"/>
      <c r="Y4" s="437"/>
      <c r="Z4" s="437"/>
      <c r="AA4" s="437"/>
      <c r="AB4" s="437"/>
      <c r="AC4" s="437"/>
      <c r="AD4" s="437"/>
      <c r="AE4" s="437"/>
      <c r="AF4" s="437"/>
      <c r="AG4" s="437"/>
      <c r="AH4" s="437"/>
      <c r="AI4" s="437"/>
      <c r="AJ4" s="437"/>
      <c r="AK4" s="437"/>
      <c r="AL4" s="437"/>
      <c r="AM4" s="437"/>
      <c r="AN4" s="437"/>
      <c r="AO4" s="437"/>
      <c r="AP4" s="437"/>
      <c r="AQ4" s="437"/>
      <c r="AR4" s="437"/>
      <c r="AS4" s="437"/>
      <c r="AT4" s="437"/>
    </row>
    <row r="5" spans="2:46" ht="13.5" customHeight="1" x14ac:dyDescent="0.15">
      <c r="B5" s="67"/>
      <c r="C5" s="67"/>
      <c r="D5" s="67"/>
      <c r="E5" s="67"/>
      <c r="F5" s="67"/>
      <c r="G5" s="67"/>
      <c r="H5" s="67"/>
      <c r="I5" s="67"/>
      <c r="J5" s="67"/>
      <c r="K5" s="67"/>
      <c r="L5" s="67"/>
      <c r="M5" s="67"/>
      <c r="N5" s="67"/>
      <c r="O5" s="67"/>
      <c r="P5" s="67"/>
      <c r="Q5" s="67"/>
      <c r="R5" s="67"/>
      <c r="S5" s="67"/>
      <c r="T5" s="67"/>
      <c r="U5" s="67"/>
      <c r="V5" s="67"/>
      <c r="W5" s="67"/>
      <c r="X5" s="67"/>
      <c r="Y5" s="67"/>
      <c r="Z5" s="67"/>
      <c r="AA5" s="67"/>
      <c r="AB5" s="67"/>
      <c r="AC5" s="67"/>
      <c r="AD5" s="67"/>
      <c r="AE5" s="67"/>
      <c r="AF5" s="67"/>
      <c r="AG5" s="67"/>
      <c r="AH5" s="67"/>
      <c r="AI5" s="67"/>
      <c r="AJ5" s="67"/>
      <c r="AK5" s="67"/>
      <c r="AL5" s="67"/>
      <c r="AM5" s="67"/>
      <c r="AN5" s="67"/>
      <c r="AO5" s="67"/>
      <c r="AP5" s="67"/>
      <c r="AQ5" s="67"/>
      <c r="AR5" s="67"/>
      <c r="AS5" s="67"/>
      <c r="AT5" s="67"/>
    </row>
    <row r="6" spans="2:46" ht="18" x14ac:dyDescent="0.15">
      <c r="B6" s="68"/>
      <c r="C6" s="69" t="s">
        <v>218</v>
      </c>
      <c r="D6" s="70"/>
      <c r="E6" s="68"/>
      <c r="F6" s="448" t="s">
        <v>219</v>
      </c>
      <c r="G6" s="448"/>
      <c r="H6" s="71"/>
      <c r="I6" s="67"/>
      <c r="J6" s="68"/>
      <c r="K6" s="68"/>
      <c r="L6" s="68"/>
      <c r="M6" s="68"/>
      <c r="N6" s="68"/>
      <c r="O6" s="68"/>
      <c r="P6" s="68"/>
      <c r="Q6" s="68"/>
      <c r="R6" s="68"/>
      <c r="S6" s="68"/>
      <c r="T6" s="68"/>
      <c r="U6" s="68"/>
      <c r="V6" s="68"/>
      <c r="W6" s="68"/>
      <c r="X6" s="68"/>
      <c r="Y6" s="68"/>
      <c r="Z6" s="68"/>
      <c r="AA6" s="68"/>
      <c r="AB6" s="68"/>
      <c r="AC6" s="68"/>
      <c r="AD6" s="68"/>
      <c r="AE6" s="68"/>
      <c r="AF6" s="68"/>
      <c r="AG6" s="68"/>
      <c r="AH6" s="68"/>
      <c r="AI6" s="68"/>
      <c r="AJ6" s="68"/>
      <c r="AK6" s="68"/>
      <c r="AL6" s="68"/>
      <c r="AM6" s="68"/>
      <c r="AN6" s="68"/>
      <c r="AO6" s="68"/>
      <c r="AP6" s="68"/>
      <c r="AQ6" s="68"/>
      <c r="AR6" s="68"/>
      <c r="AS6" s="68"/>
      <c r="AT6" s="68"/>
    </row>
    <row r="7" spans="2:46" ht="18" x14ac:dyDescent="0.15">
      <c r="B7" s="68"/>
      <c r="C7" s="69"/>
      <c r="D7" s="72"/>
      <c r="E7" s="68"/>
      <c r="F7" s="448" t="s">
        <v>220</v>
      </c>
      <c r="G7" s="448"/>
      <c r="H7" s="73"/>
      <c r="I7" s="67"/>
      <c r="J7" s="68"/>
      <c r="K7" s="68"/>
      <c r="L7" s="68"/>
      <c r="M7" s="68"/>
      <c r="N7" s="68"/>
      <c r="O7" s="68"/>
      <c r="P7" s="68"/>
      <c r="Q7" s="68"/>
      <c r="R7" s="68"/>
      <c r="S7" s="68"/>
      <c r="T7" s="68"/>
      <c r="U7" s="68"/>
      <c r="V7" s="68"/>
      <c r="W7" s="68"/>
      <c r="X7" s="68"/>
      <c r="Y7" s="68"/>
      <c r="Z7" s="68"/>
      <c r="AA7" s="68"/>
      <c r="AB7" s="68"/>
      <c r="AC7" s="68"/>
      <c r="AD7" s="68"/>
      <c r="AE7" s="68"/>
      <c r="AF7" s="68"/>
      <c r="AG7" s="68"/>
      <c r="AH7" s="68"/>
      <c r="AI7" s="68"/>
      <c r="AJ7" s="68"/>
      <c r="AK7" s="68"/>
      <c r="AL7" s="68"/>
      <c r="AM7" s="68"/>
      <c r="AN7" s="68"/>
      <c r="AO7" s="68"/>
      <c r="AP7" s="68"/>
      <c r="AQ7" s="68"/>
      <c r="AR7" s="68"/>
      <c r="AS7" s="68"/>
      <c r="AT7" s="68"/>
    </row>
    <row r="8" spans="2:46" ht="18" x14ac:dyDescent="0.15">
      <c r="B8" s="68"/>
      <c r="C8" s="74"/>
      <c r="D8" s="75"/>
      <c r="E8" s="76"/>
      <c r="I8" s="67"/>
      <c r="J8" s="68"/>
      <c r="K8" s="68"/>
      <c r="L8" s="68"/>
      <c r="M8" s="68"/>
      <c r="N8" s="68"/>
      <c r="O8" s="68"/>
      <c r="P8" s="68"/>
      <c r="Q8" s="68"/>
      <c r="R8" s="68"/>
      <c r="S8" s="68"/>
      <c r="T8" s="68"/>
      <c r="U8" s="68"/>
      <c r="V8" s="68"/>
      <c r="W8" s="68"/>
      <c r="X8" s="68"/>
      <c r="Y8" s="68"/>
      <c r="Z8" s="68"/>
      <c r="AA8" s="68"/>
      <c r="AB8" s="68"/>
      <c r="AC8" s="68"/>
      <c r="AD8" s="68"/>
      <c r="AE8" s="68"/>
      <c r="AF8" s="68"/>
      <c r="AG8" s="68"/>
      <c r="AH8" s="68"/>
      <c r="AI8" s="68"/>
      <c r="AJ8" s="68"/>
      <c r="AK8" s="68"/>
      <c r="AL8" s="68"/>
      <c r="AM8" s="68"/>
      <c r="AN8" s="68"/>
      <c r="AO8" s="68"/>
      <c r="AP8" s="68"/>
      <c r="AQ8" s="68"/>
      <c r="AR8" s="68"/>
      <c r="AS8" s="68"/>
      <c r="AT8" s="68"/>
    </row>
    <row r="9" spans="2:46" x14ac:dyDescent="0.15">
      <c r="B9" s="68"/>
      <c r="C9" s="77" t="s">
        <v>221</v>
      </c>
      <c r="D9" s="78"/>
      <c r="E9" s="68"/>
      <c r="F9" s="68"/>
      <c r="G9" s="68"/>
      <c r="H9" s="68"/>
      <c r="I9" s="68"/>
      <c r="J9" s="68"/>
      <c r="K9" s="68"/>
      <c r="L9" s="68"/>
      <c r="M9" s="68"/>
      <c r="N9" s="68"/>
      <c r="O9" s="68"/>
      <c r="P9" s="68"/>
      <c r="Q9" s="68"/>
      <c r="R9" s="68"/>
      <c r="S9" s="68"/>
      <c r="T9" s="68"/>
      <c r="U9" s="68"/>
      <c r="V9" s="68"/>
      <c r="W9" s="68"/>
      <c r="X9" s="68"/>
      <c r="Y9" s="68"/>
      <c r="Z9" s="68"/>
      <c r="AA9" s="68"/>
      <c r="AB9" s="68"/>
      <c r="AC9" s="68"/>
      <c r="AD9" s="68"/>
      <c r="AE9" s="68"/>
      <c r="AF9" s="68"/>
      <c r="AG9" s="68"/>
      <c r="AH9" s="68"/>
      <c r="AI9" s="68"/>
      <c r="AJ9" s="68"/>
      <c r="AK9" s="68"/>
      <c r="AL9" s="68"/>
      <c r="AM9" s="68"/>
      <c r="AN9" s="68"/>
      <c r="AO9" s="68"/>
      <c r="AP9" s="68"/>
      <c r="AQ9" s="68"/>
      <c r="AR9" s="68"/>
      <c r="AS9" s="68"/>
      <c r="AT9" s="68"/>
    </row>
    <row r="10" spans="2:46" x14ac:dyDescent="0.15">
      <c r="B10" s="68"/>
      <c r="C10" s="68"/>
      <c r="D10" s="68"/>
      <c r="E10" s="68"/>
      <c r="F10" s="68"/>
      <c r="G10" s="68"/>
      <c r="H10" s="68"/>
      <c r="I10" s="68"/>
      <c r="J10" s="68"/>
      <c r="K10" s="68"/>
      <c r="L10" s="68"/>
      <c r="M10" s="68"/>
      <c r="N10" s="68"/>
      <c r="O10" s="68"/>
      <c r="P10" s="68"/>
      <c r="Q10" s="68"/>
      <c r="R10" s="68"/>
      <c r="S10" s="68"/>
      <c r="T10" s="68"/>
      <c r="U10" s="68"/>
      <c r="V10" s="68"/>
      <c r="W10" s="68"/>
      <c r="X10" s="68"/>
      <c r="Y10" s="68"/>
      <c r="Z10" s="68"/>
      <c r="AA10" s="68"/>
      <c r="AB10" s="68"/>
      <c r="AC10" s="68"/>
      <c r="AD10" s="68"/>
      <c r="AE10" s="68"/>
      <c r="AF10" s="68"/>
      <c r="AG10" s="68"/>
      <c r="AH10" s="68"/>
      <c r="AI10" s="68"/>
      <c r="AJ10" s="68"/>
      <c r="AK10" s="68"/>
      <c r="AL10" s="68"/>
      <c r="AM10" s="68"/>
      <c r="AN10" s="68"/>
      <c r="AO10" s="68"/>
      <c r="AP10" s="68"/>
      <c r="AQ10" s="68"/>
      <c r="AR10" s="68"/>
      <c r="AS10" s="68"/>
      <c r="AT10" s="68"/>
    </row>
    <row r="11" spans="2:46" x14ac:dyDescent="0.15">
      <c r="B11" s="68"/>
      <c r="C11" s="78"/>
      <c r="D11" s="78"/>
      <c r="E11" s="78"/>
      <c r="F11" s="78"/>
      <c r="G11" s="78"/>
      <c r="H11" s="78"/>
      <c r="I11" s="78"/>
      <c r="J11" s="78"/>
      <c r="K11" s="78"/>
      <c r="L11" s="78"/>
      <c r="M11" s="78"/>
      <c r="N11" s="78"/>
      <c r="O11" s="78"/>
      <c r="P11" s="78"/>
      <c r="Q11" s="78"/>
      <c r="R11" s="78"/>
      <c r="S11" s="78"/>
      <c r="T11" s="78"/>
      <c r="U11" s="78"/>
      <c r="V11" s="78"/>
      <c r="W11" s="78"/>
      <c r="X11" s="78"/>
      <c r="Y11" s="78"/>
      <c r="Z11" s="78"/>
      <c r="AA11" s="78"/>
      <c r="AB11" s="78"/>
      <c r="AC11" s="78"/>
      <c r="AD11" s="78"/>
      <c r="AE11" s="78"/>
      <c r="AF11" s="78"/>
      <c r="AG11" s="78"/>
      <c r="AH11" s="78"/>
      <c r="AI11" s="78"/>
      <c r="AJ11" s="78"/>
      <c r="AK11" s="78"/>
      <c r="AL11" s="78"/>
      <c r="AM11" s="78"/>
      <c r="AN11" s="78"/>
      <c r="AO11" s="78"/>
      <c r="AP11" s="68"/>
      <c r="AQ11" s="68"/>
      <c r="AR11" s="68"/>
      <c r="AS11" s="68"/>
      <c r="AT11" s="68"/>
    </row>
    <row r="12" spans="2:46" x14ac:dyDescent="0.15">
      <c r="B12" s="68"/>
      <c r="C12" s="69"/>
      <c r="D12" s="449"/>
      <c r="E12" s="449"/>
      <c r="F12" s="69"/>
      <c r="G12" s="69"/>
      <c r="H12" s="399" t="s">
        <v>222</v>
      </c>
      <c r="I12" s="399"/>
      <c r="J12" s="399"/>
      <c r="K12" s="399"/>
      <c r="L12" s="399"/>
      <c r="M12" s="399"/>
      <c r="N12" s="399"/>
      <c r="O12" s="399"/>
      <c r="P12" s="399"/>
      <c r="Q12" s="399" t="s">
        <v>223</v>
      </c>
      <c r="R12" s="399"/>
      <c r="S12" s="399"/>
      <c r="T12" s="399"/>
      <c r="U12" s="399"/>
      <c r="V12" s="399"/>
      <c r="W12" s="399"/>
      <c r="X12" s="399"/>
      <c r="Y12" s="399"/>
      <c r="Z12" s="399"/>
      <c r="AA12" s="399" t="s">
        <v>224</v>
      </c>
      <c r="AB12" s="399"/>
      <c r="AC12" s="399"/>
      <c r="AD12" s="399"/>
      <c r="AE12" s="399"/>
      <c r="AF12" s="399"/>
      <c r="AG12" s="399"/>
      <c r="AH12" s="399"/>
      <c r="AI12" s="399"/>
      <c r="AJ12" s="399" t="s">
        <v>225</v>
      </c>
      <c r="AK12" s="399"/>
      <c r="AL12" s="399"/>
      <c r="AM12" s="399"/>
      <c r="AN12" s="399"/>
      <c r="AO12" s="399"/>
      <c r="AP12" s="399"/>
      <c r="AQ12" s="399"/>
      <c r="AR12" s="399"/>
      <c r="AS12" s="399"/>
      <c r="AT12" s="399"/>
    </row>
    <row r="13" spans="2:46" x14ac:dyDescent="0.15">
      <c r="B13" s="68"/>
      <c r="C13" s="69"/>
      <c r="D13" s="70"/>
      <c r="E13" s="69"/>
      <c r="F13" s="68"/>
      <c r="H13" s="444" t="str">
        <f>+IF(H14="NO APLICA","NO APLICA",IF(H15="NO SE REPORTA","SIN INFORMACION",+G64))</f>
        <v>NO APLICA</v>
      </c>
      <c r="I13" s="444"/>
      <c r="J13" s="444"/>
      <c r="K13" s="444"/>
      <c r="L13" s="444"/>
      <c r="M13" s="444"/>
      <c r="N13" s="444"/>
      <c r="O13" s="444"/>
      <c r="P13" s="444"/>
      <c r="Q13" s="445" t="str">
        <f>+IF(Q14="NO APLICA","NO APLICA",IF(Q15="NO SE REPORTA","SIN INFORMACION",+H64))</f>
        <v>SIN INFORMACION</v>
      </c>
      <c r="R13" s="445"/>
      <c r="S13" s="445"/>
      <c r="T13" s="445"/>
      <c r="U13" s="445"/>
      <c r="V13" s="445"/>
      <c r="W13" s="445"/>
      <c r="X13" s="445"/>
      <c r="Y13" s="445"/>
      <c r="Z13" s="445"/>
      <c r="AA13" s="445" t="str">
        <f>+IF(AA14="NO APLICA","NO APLICA",IF(AA15="NO SE REPORTA","SIN INFORMACION",+#REF!))</f>
        <v>SIN INFORMACION</v>
      </c>
      <c r="AB13" s="445"/>
      <c r="AC13" s="445"/>
      <c r="AD13" s="445"/>
      <c r="AE13" s="445"/>
      <c r="AF13" s="445"/>
      <c r="AG13" s="445"/>
      <c r="AH13" s="445"/>
      <c r="AI13" s="445"/>
      <c r="AJ13" s="445">
        <f>+IF(AJ14="NO APLICA","NO APLICA",IF(AJ15="NO SE REPORTA","SIN INFORMACION",+I64))</f>
        <v>0</v>
      </c>
      <c r="AK13" s="445"/>
      <c r="AL13" s="445"/>
      <c r="AM13" s="445"/>
      <c r="AN13" s="445"/>
      <c r="AO13" s="445"/>
      <c r="AP13" s="445"/>
      <c r="AQ13" s="445"/>
      <c r="AR13" s="445"/>
      <c r="AS13" s="445"/>
      <c r="AT13" s="445"/>
    </row>
    <row r="14" spans="2:46" ht="43.25" customHeight="1" x14ac:dyDescent="0.15">
      <c r="C14" s="446" t="s">
        <v>226</v>
      </c>
      <c r="D14" s="446"/>
      <c r="E14" s="446"/>
      <c r="F14" s="446"/>
      <c r="G14" s="446"/>
      <c r="H14" s="79" t="s">
        <v>227</v>
      </c>
      <c r="I14" s="455" t="str">
        <f>+IF(H14="NO APLICA","ESCRIBA EL NÚMERO DEL ACUERDO DEL CONSEJO DIRECTIVO EN EL CUAL DECIDE LA NO PROCEDENCIA DE LA APLICACIÓN DEL INDICADOR",IF(H15="NO SE REPORTA","      ESCRIBA EL NÚMERO DEL ACUERDO DEL CONSEJO DIRECTIVO EN LA CUAL SE APRUEBA LA AGENDA DE IMPLEMENTACION DEL INDICADOR",""))</f>
        <v>ESCRIBA EL NÚMERO DEL ACUERDO DEL CONSEJO DIRECTIVO EN EL CUAL DECIDE LA NO PROCEDENCIA DE LA APLICACIÓN DEL INDICADOR</v>
      </c>
      <c r="J14" s="456"/>
      <c r="K14" s="456"/>
      <c r="L14" s="456"/>
      <c r="M14" s="456"/>
      <c r="N14" s="456"/>
      <c r="O14" s="456"/>
      <c r="P14" s="457"/>
      <c r="Q14" s="79" t="s">
        <v>228</v>
      </c>
      <c r="R14" s="447" t="str">
        <f>+IF(Q14="NO APLICA","ESCRIBA EL NÚMERO DEL ACUERDO DEL CONSEJO DIRECTIVO EN EL CUAL DECIDE LA NO PROCEDENCIA DE LA APLICACIÓN DEL INDICADOR",IF(Q15="NO SE REPORTA","      ESCRIBA EL NÚMERO DEL ACUERDO DEL CONSEJO DIRECTIVO EN LA CUAL SE APRUEBA LA AGENDA DE IMPLEMENTACION DEL INDICADOR",""))</f>
        <v xml:space="preserve">      ESCRIBA EL NÚMERO DEL ACUERDO DEL CONSEJO DIRECTIVO EN LA CUAL SE APRUEBA LA AGENDA DE IMPLEMENTACION DEL INDICADOR</v>
      </c>
      <c r="S14" s="447"/>
      <c r="T14" s="447"/>
      <c r="U14" s="447"/>
      <c r="V14" s="447"/>
      <c r="W14" s="447"/>
      <c r="X14" s="447"/>
      <c r="Y14" s="447"/>
      <c r="Z14" s="447"/>
      <c r="AA14" s="79" t="s">
        <v>228</v>
      </c>
      <c r="AB14" s="447" t="str">
        <f>+IF(AA14="NO APLICA","ESCRIBA EL NÚMERO DEL ACUERDO DEL CONSEJO DIRECTIVO EN EL CUAL DECIDE LA NO PROCEDENCIA DE LA APLICACIÓN DEL INDICADOR",IF(AA15="NO SE REPORTA","      ESCRIBA EL NÚMERO DEL ACUERDO DEL CONSEJO DIRECTIVO EN LA CUAL SE APRUEBA LA AGENDA DE IMPLEMENTACION DEL INDICADOR",""))</f>
        <v xml:space="preserve">      ESCRIBA EL NÚMERO DEL ACUERDO DEL CONSEJO DIRECTIVO EN LA CUAL SE APRUEBA LA AGENDA DE IMPLEMENTACION DEL INDICADOR</v>
      </c>
      <c r="AC14" s="447"/>
      <c r="AD14" s="447"/>
      <c r="AE14" s="447"/>
      <c r="AF14" s="447"/>
      <c r="AG14" s="447"/>
      <c r="AH14" s="447"/>
      <c r="AI14" s="447"/>
      <c r="AJ14" s="79" t="s">
        <v>228</v>
      </c>
      <c r="AK14" s="447" t="str">
        <f>+IF(AJ14="NO APLICA","ESCRIBA EL NÚMERO DEL ACUERDO DEL CONSEJO DIRECTIVO EN EL CUAL DECIDE LA NO PROCEDENCIA DE LA APLICACIÓN DEL INDICADOR",IF(AJ15="NO SE REPORTA","      ESCRIBA EL NÚMERO DEL ACUERDO DEL CONSEJO DIRECTIVO EN LA CUAL SE APRUEBA LA AGENDA DE IMPLEMENTACION DEL INDICADOR",""))</f>
        <v/>
      </c>
      <c r="AL14" s="447"/>
      <c r="AM14" s="447"/>
      <c r="AN14" s="447"/>
      <c r="AO14" s="447"/>
      <c r="AP14" s="447"/>
      <c r="AQ14" s="447"/>
      <c r="AR14" s="447"/>
      <c r="AS14" s="447"/>
      <c r="AT14" s="447"/>
    </row>
    <row r="15" spans="2:46" ht="43.25" customHeight="1" x14ac:dyDescent="0.15">
      <c r="C15" s="446" t="s">
        <v>229</v>
      </c>
      <c r="D15" s="446"/>
      <c r="E15" s="446"/>
      <c r="F15" s="446"/>
      <c r="G15" s="446"/>
      <c r="H15" s="80"/>
      <c r="I15" s="458"/>
      <c r="J15" s="459"/>
      <c r="K15" s="459"/>
      <c r="L15" s="459"/>
      <c r="M15" s="459"/>
      <c r="N15" s="459"/>
      <c r="O15" s="459"/>
      <c r="P15" s="460"/>
      <c r="Q15" s="80" t="s">
        <v>230</v>
      </c>
      <c r="R15" s="447"/>
      <c r="S15" s="447"/>
      <c r="T15" s="447"/>
      <c r="U15" s="447"/>
      <c r="V15" s="447"/>
      <c r="W15" s="447"/>
      <c r="X15" s="447"/>
      <c r="Y15" s="447"/>
      <c r="Z15" s="447"/>
      <c r="AA15" s="80" t="s">
        <v>230</v>
      </c>
      <c r="AB15" s="447"/>
      <c r="AC15" s="447"/>
      <c r="AD15" s="447"/>
      <c r="AE15" s="447"/>
      <c r="AF15" s="447"/>
      <c r="AG15" s="447"/>
      <c r="AH15" s="447"/>
      <c r="AI15" s="447"/>
      <c r="AJ15" s="80" t="s">
        <v>231</v>
      </c>
      <c r="AK15" s="447"/>
      <c r="AL15" s="447"/>
      <c r="AM15" s="447"/>
      <c r="AN15" s="447"/>
      <c r="AO15" s="447"/>
      <c r="AP15" s="447"/>
      <c r="AQ15" s="447"/>
      <c r="AR15" s="447"/>
      <c r="AS15" s="447"/>
      <c r="AT15" s="447"/>
    </row>
    <row r="16" spans="2:46" ht="48" customHeight="1" x14ac:dyDescent="0.15">
      <c r="C16" s="452" t="str">
        <f>IF(OR($H$15="SI SE REPORTA", $Q$15="SI SE REPORTA", $AA$15="SI SE REPORTA", $AJ$15="SI SE REPORTA"), "¿Qué programas, proyectos o actividades del Plan de Acción están asociados al indicador?", "")</f>
        <v>¿Qué programas, proyectos o actividades del Plan de Acción están asociados al indicador?</v>
      </c>
      <c r="D16" s="452"/>
      <c r="E16" s="452"/>
      <c r="F16" s="452"/>
      <c r="G16" s="452"/>
      <c r="H16" s="453"/>
      <c r="I16" s="453"/>
      <c r="J16" s="453"/>
      <c r="K16" s="453"/>
      <c r="L16" s="453"/>
      <c r="M16" s="453"/>
      <c r="N16" s="453"/>
      <c r="O16" s="453"/>
      <c r="P16" s="453"/>
      <c r="Q16" s="453"/>
      <c r="R16" s="453"/>
      <c r="S16" s="453"/>
      <c r="T16" s="453"/>
      <c r="U16" s="453"/>
      <c r="V16" s="453"/>
      <c r="W16" s="453"/>
      <c r="X16" s="453"/>
      <c r="Y16" s="453"/>
      <c r="Z16" s="453"/>
      <c r="AA16" s="454"/>
      <c r="AB16" s="454"/>
      <c r="AC16" s="454"/>
      <c r="AD16" s="454"/>
      <c r="AE16" s="454"/>
      <c r="AF16" s="454"/>
      <c r="AG16" s="454"/>
      <c r="AH16" s="454"/>
      <c r="AI16" s="454"/>
      <c r="AJ16" s="454"/>
      <c r="AK16" s="454"/>
      <c r="AL16" s="454"/>
      <c r="AM16" s="454"/>
      <c r="AN16" s="454"/>
      <c r="AO16" s="454"/>
      <c r="AP16" s="454"/>
      <c r="AQ16" s="454"/>
      <c r="AR16" s="454"/>
      <c r="AS16" s="454"/>
      <c r="AT16" s="454"/>
    </row>
    <row r="17" spans="3:53" ht="78" customHeight="1" x14ac:dyDescent="0.15">
      <c r="C17" s="446" t="s">
        <v>232</v>
      </c>
      <c r="D17" s="446"/>
      <c r="E17" s="446"/>
      <c r="F17" s="446"/>
      <c r="G17" s="446"/>
      <c r="H17" s="450"/>
      <c r="I17" s="450"/>
      <c r="J17" s="450"/>
      <c r="K17" s="450"/>
      <c r="L17" s="450"/>
      <c r="M17" s="450"/>
      <c r="N17" s="450"/>
      <c r="O17" s="450"/>
      <c r="P17" s="450"/>
      <c r="Q17" s="451"/>
      <c r="R17" s="451"/>
      <c r="S17" s="451"/>
      <c r="T17" s="451"/>
      <c r="U17" s="451"/>
      <c r="V17" s="451"/>
      <c r="W17" s="451"/>
      <c r="X17" s="451"/>
      <c r="Y17" s="451"/>
      <c r="Z17" s="451"/>
      <c r="AA17" s="451"/>
      <c r="AB17" s="451"/>
      <c r="AC17" s="451"/>
      <c r="AD17" s="451"/>
      <c r="AE17" s="451"/>
      <c r="AF17" s="451"/>
      <c r="AG17" s="451"/>
      <c r="AH17" s="451"/>
      <c r="AI17" s="451"/>
      <c r="AJ17" s="451"/>
      <c r="AK17" s="451"/>
      <c r="AL17" s="451"/>
      <c r="AM17" s="451"/>
      <c r="AN17" s="451"/>
      <c r="AO17" s="451"/>
      <c r="AP17" s="451"/>
      <c r="AQ17" s="451"/>
      <c r="AR17" s="451"/>
      <c r="AS17" s="451"/>
      <c r="AT17" s="451"/>
    </row>
    <row r="18" spans="3:53" x14ac:dyDescent="0.15">
      <c r="C18" s="81"/>
      <c r="D18" s="82"/>
      <c r="E18" s="83"/>
      <c r="F18" s="84"/>
      <c r="G18" s="85"/>
      <c r="H18" s="85"/>
      <c r="I18" s="85"/>
      <c r="J18" s="85"/>
      <c r="K18" s="85"/>
      <c r="L18" s="85"/>
      <c r="M18" s="85"/>
      <c r="N18" s="85"/>
      <c r="O18" s="85"/>
      <c r="P18" s="83"/>
      <c r="Q18" s="83"/>
      <c r="R18" s="83"/>
    </row>
    <row r="19" spans="3:53" s="88" customFormat="1" ht="46" customHeight="1" x14ac:dyDescent="0.2">
      <c r="C19" s="429" t="s">
        <v>302</v>
      </c>
      <c r="D19" s="429"/>
      <c r="E19" s="429"/>
      <c r="F19" s="429"/>
      <c r="G19" s="429"/>
      <c r="H19" s="429"/>
      <c r="I19" s="429"/>
      <c r="J19" s="429"/>
      <c r="K19" s="429"/>
      <c r="L19" s="86"/>
      <c r="M19" s="87"/>
      <c r="N19" s="87"/>
      <c r="O19" s="87"/>
      <c r="P19" s="87"/>
      <c r="Q19" s="87"/>
      <c r="R19" s="87"/>
      <c r="S19" s="87"/>
      <c r="T19" s="87"/>
      <c r="U19" s="87"/>
      <c r="V19" s="87"/>
      <c r="W19" s="87"/>
      <c r="X19" s="87"/>
      <c r="Y19" s="87"/>
      <c r="Z19" s="87"/>
      <c r="AA19" s="87"/>
      <c r="AB19" s="87"/>
      <c r="AC19" s="87"/>
      <c r="AD19" s="87"/>
      <c r="AE19" s="87"/>
      <c r="AF19" s="87"/>
      <c r="AG19" s="87"/>
      <c r="AH19" s="87"/>
      <c r="AI19" s="87"/>
      <c r="AJ19" s="87"/>
      <c r="AK19" s="87"/>
      <c r="AL19" s="87"/>
      <c r="AM19" s="87"/>
      <c r="AN19" s="87"/>
      <c r="AO19" s="87"/>
      <c r="AP19" s="87"/>
      <c r="AQ19" s="87"/>
      <c r="AR19" s="87"/>
      <c r="AS19" s="87"/>
      <c r="AT19" s="87"/>
      <c r="AU19" s="87"/>
      <c r="AV19" s="87"/>
      <c r="AW19" s="87"/>
      <c r="AX19" s="87"/>
      <c r="AY19" s="87"/>
      <c r="AZ19" s="87"/>
      <c r="BA19" s="87"/>
    </row>
    <row r="20" spans="3:53" s="88" customFormat="1" ht="19" thickBot="1" x14ac:dyDescent="0.25">
      <c r="C20" s="86"/>
      <c r="D20" s="86"/>
      <c r="E20" s="87"/>
      <c r="F20" s="87"/>
      <c r="G20" s="87"/>
      <c r="H20" s="87"/>
      <c r="I20" s="87"/>
      <c r="J20" s="87"/>
      <c r="K20" s="87"/>
      <c r="L20" s="86"/>
      <c r="M20" s="87"/>
      <c r="N20" s="87"/>
      <c r="O20" s="87"/>
      <c r="P20" s="87"/>
      <c r="Q20" s="87"/>
      <c r="R20" s="87"/>
      <c r="S20" s="87"/>
      <c r="T20" s="87"/>
      <c r="U20" s="87"/>
      <c r="V20" s="87"/>
      <c r="W20" s="87"/>
      <c r="X20" s="87"/>
      <c r="Y20" s="87"/>
      <c r="Z20" s="87"/>
      <c r="AA20" s="87"/>
      <c r="AB20" s="87"/>
      <c r="AC20" s="87"/>
      <c r="AD20" s="87"/>
      <c r="AE20" s="87"/>
      <c r="AF20" s="87"/>
      <c r="AG20" s="87"/>
      <c r="AH20" s="87"/>
      <c r="AI20" s="87"/>
      <c r="AJ20" s="87"/>
      <c r="AK20" s="87"/>
      <c r="AL20" s="87"/>
      <c r="AM20" s="87"/>
      <c r="AN20" s="87"/>
      <c r="AO20" s="87"/>
      <c r="AP20" s="87"/>
      <c r="AQ20" s="87"/>
      <c r="AR20" s="87"/>
      <c r="AS20" s="87"/>
      <c r="AT20" s="87"/>
      <c r="AU20" s="87"/>
      <c r="AV20" s="87"/>
      <c r="AW20" s="87"/>
      <c r="AX20" s="87"/>
      <c r="AY20" s="87"/>
      <c r="AZ20" s="87"/>
      <c r="BA20" s="87"/>
    </row>
    <row r="21" spans="3:53" s="88" customFormat="1" ht="57.75" customHeight="1" x14ac:dyDescent="0.2">
      <c r="C21" s="517" t="s">
        <v>233</v>
      </c>
      <c r="D21" s="430"/>
      <c r="E21" s="430" t="s">
        <v>234</v>
      </c>
      <c r="F21" s="430" t="s">
        <v>235</v>
      </c>
      <c r="G21" s="430" t="s">
        <v>236</v>
      </c>
      <c r="H21" s="430" t="s">
        <v>237</v>
      </c>
      <c r="I21" s="430"/>
      <c r="J21" s="430"/>
      <c r="K21" s="430"/>
      <c r="L21" s="430" t="s">
        <v>238</v>
      </c>
      <c r="M21" s="430" t="s">
        <v>239</v>
      </c>
      <c r="N21" s="430" t="s">
        <v>240</v>
      </c>
      <c r="O21" s="420" t="s">
        <v>241</v>
      </c>
      <c r="P21" s="421"/>
      <c r="Q21" s="422"/>
      <c r="R21" s="420" t="s">
        <v>242</v>
      </c>
      <c r="S21" s="421"/>
      <c r="T21" s="422"/>
      <c r="U21" s="405" t="s">
        <v>243</v>
      </c>
      <c r="V21" s="406"/>
      <c r="W21" s="407"/>
      <c r="X21" s="403" t="s">
        <v>244</v>
      </c>
      <c r="Y21" s="403" t="s">
        <v>245</v>
      </c>
      <c r="Z21" s="438" t="s">
        <v>246</v>
      </c>
      <c r="AA21" s="439"/>
      <c r="AB21" s="439"/>
      <c r="AC21" s="440"/>
      <c r="AD21" s="87"/>
      <c r="AE21" s="87"/>
      <c r="AF21" s="87"/>
      <c r="AG21" s="87"/>
      <c r="AH21" s="87"/>
      <c r="AI21" s="87"/>
      <c r="AJ21" s="87"/>
      <c r="AK21" s="87"/>
      <c r="AL21" s="87"/>
      <c r="AM21" s="87"/>
      <c r="AN21" s="87"/>
      <c r="AO21" s="87"/>
      <c r="AP21" s="87"/>
      <c r="AQ21" s="87"/>
      <c r="AR21" s="87"/>
      <c r="AS21" s="87"/>
      <c r="AT21" s="87"/>
      <c r="AU21" s="87"/>
      <c r="AV21" s="87"/>
      <c r="AW21" s="87"/>
      <c r="AX21" s="87"/>
      <c r="AY21" s="87"/>
      <c r="AZ21" s="87"/>
      <c r="BA21" s="87"/>
    </row>
    <row r="22" spans="3:53" s="88" customFormat="1" ht="57.75" customHeight="1" thickBot="1" x14ac:dyDescent="0.25">
      <c r="C22" s="518"/>
      <c r="D22" s="431"/>
      <c r="E22" s="431"/>
      <c r="F22" s="431"/>
      <c r="G22" s="431"/>
      <c r="H22" s="141" t="s">
        <v>247</v>
      </c>
      <c r="I22" s="431" t="s">
        <v>248</v>
      </c>
      <c r="J22" s="431"/>
      <c r="K22" s="431"/>
      <c r="L22" s="431"/>
      <c r="M22" s="431"/>
      <c r="N22" s="431"/>
      <c r="O22" s="142" t="s">
        <v>249</v>
      </c>
      <c r="P22" s="142" t="s">
        <v>43</v>
      </c>
      <c r="Q22" s="142" t="s">
        <v>250</v>
      </c>
      <c r="R22" s="142" t="s">
        <v>249</v>
      </c>
      <c r="S22" s="142" t="s">
        <v>43</v>
      </c>
      <c r="T22" s="142" t="s">
        <v>250</v>
      </c>
      <c r="U22" s="408"/>
      <c r="V22" s="409"/>
      <c r="W22" s="410"/>
      <c r="X22" s="404"/>
      <c r="Y22" s="404"/>
      <c r="Z22" s="441"/>
      <c r="AA22" s="442"/>
      <c r="AB22" s="442"/>
      <c r="AC22" s="443"/>
      <c r="AD22" s="87"/>
      <c r="AE22" s="87"/>
      <c r="AF22" s="87"/>
      <c r="AG22" s="87"/>
      <c r="AH22" s="87"/>
      <c r="AI22" s="87"/>
      <c r="AJ22" s="87"/>
      <c r="AK22" s="87"/>
      <c r="AL22" s="87"/>
      <c r="AM22" s="87"/>
      <c r="AN22" s="87"/>
      <c r="AO22" s="87"/>
      <c r="AP22" s="87"/>
      <c r="AQ22" s="87"/>
      <c r="AR22" s="87"/>
      <c r="AS22" s="87"/>
      <c r="AT22" s="87"/>
      <c r="AU22" s="87"/>
      <c r="AV22" s="87"/>
      <c r="AW22" s="87"/>
      <c r="AX22" s="87"/>
      <c r="AY22" s="87"/>
      <c r="AZ22" s="87"/>
      <c r="BA22" s="87"/>
    </row>
    <row r="23" spans="3:53" s="88" customFormat="1" ht="61.5" customHeight="1" x14ac:dyDescent="0.2">
      <c r="C23" s="519"/>
      <c r="D23" s="520"/>
      <c r="E23" s="143"/>
      <c r="F23" s="143"/>
      <c r="G23" s="144"/>
      <c r="H23" s="145"/>
      <c r="I23" s="527"/>
      <c r="J23" s="527"/>
      <c r="K23" s="527"/>
      <c r="L23" s="143"/>
      <c r="M23" s="146"/>
      <c r="N23" s="140"/>
      <c r="O23" s="147"/>
      <c r="P23" s="143"/>
      <c r="Q23" s="144"/>
      <c r="R23" s="147"/>
      <c r="S23" s="143"/>
      <c r="T23" s="144"/>
      <c r="U23" s="411"/>
      <c r="V23" s="412"/>
      <c r="W23" s="413"/>
      <c r="X23" s="143"/>
      <c r="Y23" s="143"/>
      <c r="Z23" s="426"/>
      <c r="AA23" s="427"/>
      <c r="AB23" s="427"/>
      <c r="AC23" s="428"/>
      <c r="AD23" s="87"/>
      <c r="AE23" s="87"/>
      <c r="AF23" s="87"/>
      <c r="AG23" s="87"/>
      <c r="AH23" s="87"/>
      <c r="AI23" s="87"/>
      <c r="AJ23" s="87"/>
      <c r="AK23" s="87"/>
      <c r="AL23" s="87"/>
      <c r="AM23" s="87"/>
      <c r="AN23" s="87"/>
      <c r="AO23" s="87"/>
      <c r="AP23" s="87"/>
      <c r="AQ23" s="87"/>
      <c r="AR23" s="87"/>
      <c r="AS23" s="87"/>
      <c r="AT23" s="87"/>
      <c r="AU23" s="87"/>
      <c r="AV23" s="87"/>
      <c r="AW23" s="87"/>
      <c r="AX23" s="87"/>
      <c r="AY23" s="87"/>
      <c r="AZ23" s="87"/>
      <c r="BA23" s="87"/>
    </row>
    <row r="24" spans="3:53" s="88" customFormat="1" ht="61.5" customHeight="1" x14ac:dyDescent="0.2">
      <c r="C24" s="521"/>
      <c r="D24" s="522"/>
      <c r="E24" s="148"/>
      <c r="F24" s="148"/>
      <c r="G24" s="149"/>
      <c r="H24" s="150"/>
      <c r="I24" s="528"/>
      <c r="J24" s="528"/>
      <c r="K24" s="528"/>
      <c r="L24" s="148"/>
      <c r="M24" s="151"/>
      <c r="N24" s="137"/>
      <c r="O24" s="152"/>
      <c r="P24" s="148"/>
      <c r="Q24" s="149"/>
      <c r="R24" s="152"/>
      <c r="S24" s="148"/>
      <c r="T24" s="149"/>
      <c r="U24" s="414"/>
      <c r="V24" s="415"/>
      <c r="W24" s="416"/>
      <c r="X24" s="148"/>
      <c r="Y24" s="148"/>
      <c r="Z24" s="423"/>
      <c r="AA24" s="424"/>
      <c r="AB24" s="424"/>
      <c r="AC24" s="425"/>
      <c r="AD24" s="87"/>
      <c r="AE24" s="87"/>
      <c r="AF24" s="87"/>
      <c r="AG24" s="87"/>
      <c r="AH24" s="87"/>
      <c r="AI24" s="87"/>
      <c r="AJ24" s="87"/>
      <c r="AK24" s="87"/>
      <c r="AL24" s="87"/>
      <c r="AM24" s="87"/>
      <c r="AN24" s="87"/>
      <c r="AO24" s="87"/>
      <c r="AP24" s="87"/>
      <c r="AQ24" s="87"/>
      <c r="AR24" s="87"/>
      <c r="AS24" s="87"/>
      <c r="AT24" s="87"/>
      <c r="AU24" s="87"/>
      <c r="AV24" s="87"/>
      <c r="AW24" s="87"/>
      <c r="AX24" s="87"/>
      <c r="AY24" s="87"/>
      <c r="AZ24" s="87"/>
      <c r="BA24" s="87"/>
    </row>
    <row r="25" spans="3:53" s="88" customFormat="1" ht="61.5" customHeight="1" x14ac:dyDescent="0.2">
      <c r="C25" s="523"/>
      <c r="D25" s="524"/>
      <c r="E25" s="148"/>
      <c r="F25" s="148"/>
      <c r="G25" s="149"/>
      <c r="H25" s="150"/>
      <c r="I25" s="528"/>
      <c r="J25" s="528"/>
      <c r="K25" s="528"/>
      <c r="L25" s="148"/>
      <c r="M25" s="151"/>
      <c r="N25" s="137"/>
      <c r="O25" s="152"/>
      <c r="P25" s="148"/>
      <c r="Q25" s="149"/>
      <c r="R25" s="152"/>
      <c r="S25" s="148"/>
      <c r="T25" s="149"/>
      <c r="U25" s="414"/>
      <c r="V25" s="415"/>
      <c r="W25" s="416"/>
      <c r="X25" s="148"/>
      <c r="Y25" s="148"/>
      <c r="Z25" s="423"/>
      <c r="AA25" s="424"/>
      <c r="AB25" s="424"/>
      <c r="AC25" s="425"/>
      <c r="AD25" s="87"/>
      <c r="AE25" s="87"/>
      <c r="AF25" s="87"/>
      <c r="AG25" s="87"/>
      <c r="AH25" s="87"/>
      <c r="AI25" s="87"/>
      <c r="AJ25" s="87"/>
      <c r="AK25" s="87"/>
      <c r="AL25" s="87"/>
      <c r="AM25" s="87"/>
      <c r="AN25" s="87"/>
      <c r="AO25" s="87"/>
      <c r="AP25" s="87"/>
      <c r="AQ25" s="87"/>
      <c r="AR25" s="87"/>
      <c r="AS25" s="87"/>
      <c r="AT25" s="87"/>
      <c r="AU25" s="87"/>
      <c r="AV25" s="87"/>
      <c r="AW25" s="87"/>
      <c r="AX25" s="87"/>
      <c r="AY25" s="87"/>
      <c r="AZ25" s="87"/>
      <c r="BA25" s="87"/>
    </row>
    <row r="26" spans="3:53" s="88" customFormat="1" ht="61.5" customHeight="1" thickBot="1" x14ac:dyDescent="0.25">
      <c r="C26" s="525"/>
      <c r="D26" s="526"/>
      <c r="E26" s="153"/>
      <c r="F26" s="153"/>
      <c r="G26" s="154"/>
      <c r="H26" s="155"/>
      <c r="I26" s="529"/>
      <c r="J26" s="529"/>
      <c r="K26" s="529"/>
      <c r="L26" s="153"/>
      <c r="M26" s="156"/>
      <c r="N26" s="139"/>
      <c r="O26" s="157"/>
      <c r="P26" s="153"/>
      <c r="Q26" s="154"/>
      <c r="R26" s="157"/>
      <c r="S26" s="153"/>
      <c r="T26" s="154"/>
      <c r="U26" s="417"/>
      <c r="V26" s="418"/>
      <c r="W26" s="419"/>
      <c r="X26" s="153"/>
      <c r="Y26" s="153"/>
      <c r="Z26" s="400"/>
      <c r="AA26" s="401"/>
      <c r="AB26" s="401"/>
      <c r="AC26" s="402"/>
      <c r="AD26" s="87"/>
      <c r="AE26" s="87"/>
      <c r="AF26" s="87"/>
      <c r="AG26" s="87"/>
      <c r="AH26" s="87"/>
      <c r="AI26" s="87"/>
      <c r="AJ26" s="87"/>
      <c r="AK26" s="87"/>
      <c r="AL26" s="87"/>
      <c r="AM26" s="87"/>
      <c r="AN26" s="87"/>
      <c r="AO26" s="87"/>
      <c r="AP26" s="87"/>
      <c r="AQ26" s="87"/>
      <c r="AR26" s="87"/>
      <c r="AS26" s="87"/>
      <c r="AT26" s="87"/>
      <c r="AU26" s="87"/>
      <c r="AV26" s="87"/>
      <c r="AW26" s="87"/>
      <c r="AX26" s="87"/>
      <c r="AY26" s="87"/>
      <c r="AZ26" s="87"/>
      <c r="BA26" s="87"/>
    </row>
    <row r="27" spans="3:53" s="88" customFormat="1" ht="63" customHeight="1" x14ac:dyDescent="0.2">
      <c r="C27" s="515" t="s">
        <v>303</v>
      </c>
      <c r="D27" s="516"/>
      <c r="E27" s="516"/>
      <c r="F27" s="516"/>
      <c r="G27" s="516"/>
      <c r="H27" s="516"/>
      <c r="I27" s="516"/>
      <c r="J27" s="516"/>
      <c r="K27" s="516"/>
      <c r="L27" s="516"/>
      <c r="M27" s="516"/>
      <c r="N27" s="516"/>
      <c r="O27" s="516"/>
      <c r="P27" s="516"/>
      <c r="Q27" s="516"/>
      <c r="R27" s="516"/>
      <c r="S27" s="516"/>
      <c r="T27" s="516"/>
      <c r="U27" s="516"/>
      <c r="V27" s="516"/>
      <c r="W27" s="516"/>
      <c r="X27" s="516"/>
      <c r="Y27" s="516"/>
      <c r="Z27" s="516"/>
      <c r="AA27" s="516"/>
      <c r="AB27" s="516"/>
      <c r="AC27" s="87"/>
      <c r="AD27" s="87"/>
      <c r="AE27" s="87"/>
      <c r="AF27" s="87"/>
      <c r="AG27" s="87"/>
      <c r="AH27" s="87"/>
      <c r="AI27" s="87"/>
      <c r="AJ27" s="87"/>
      <c r="AK27" s="87"/>
      <c r="AL27" s="87"/>
      <c r="AM27" s="87"/>
      <c r="AN27" s="87"/>
      <c r="AO27" s="87"/>
      <c r="AP27" s="87"/>
      <c r="AQ27" s="87"/>
      <c r="AR27" s="87"/>
      <c r="AS27" s="87"/>
      <c r="AT27" s="87"/>
      <c r="AU27" s="87"/>
      <c r="AV27" s="87"/>
      <c r="AW27" s="87"/>
      <c r="AX27" s="87"/>
      <c r="AY27" s="87"/>
      <c r="AZ27" s="87"/>
      <c r="BA27" s="87"/>
    </row>
    <row r="28" spans="3:53" s="88" customFormat="1" ht="18" x14ac:dyDescent="0.2">
      <c r="C28" s="158"/>
      <c r="D28" s="158"/>
      <c r="E28" s="158"/>
      <c r="F28" s="158"/>
      <c r="G28" s="158"/>
      <c r="H28" s="158"/>
      <c r="I28" s="158"/>
      <c r="J28" s="158"/>
      <c r="K28" s="158"/>
      <c r="L28" s="158"/>
      <c r="M28" s="158"/>
      <c r="N28" s="158"/>
      <c r="O28" s="158"/>
      <c r="P28" s="158"/>
      <c r="Q28" s="158"/>
      <c r="R28" s="158"/>
      <c r="S28" s="158"/>
      <c r="T28" s="158"/>
      <c r="U28" s="158"/>
      <c r="V28" s="158"/>
      <c r="W28" s="158"/>
      <c r="X28" s="158"/>
      <c r="Y28" s="158"/>
      <c r="Z28" s="158"/>
      <c r="AA28" s="158"/>
      <c r="AB28" s="158"/>
      <c r="AC28" s="87"/>
      <c r="AD28" s="87"/>
      <c r="AE28" s="87"/>
      <c r="AF28" s="87"/>
      <c r="AG28" s="87"/>
      <c r="AH28" s="87"/>
      <c r="AI28" s="87"/>
      <c r="AJ28" s="87"/>
      <c r="AK28" s="87"/>
      <c r="AL28" s="87"/>
      <c r="AM28" s="87"/>
      <c r="AN28" s="87"/>
      <c r="AO28" s="87"/>
      <c r="AP28" s="87"/>
      <c r="AQ28" s="87"/>
      <c r="AR28" s="87"/>
      <c r="AS28" s="87"/>
      <c r="AT28" s="87"/>
      <c r="AU28" s="87"/>
      <c r="AV28" s="87"/>
      <c r="AW28" s="87"/>
      <c r="AX28" s="87"/>
      <c r="AY28" s="87"/>
      <c r="AZ28" s="87"/>
      <c r="BA28" s="87"/>
    </row>
    <row r="29" spans="3:53" s="88" customFormat="1" ht="18" x14ac:dyDescent="0.2">
      <c r="C29" s="159" t="s">
        <v>251</v>
      </c>
      <c r="D29" s="158"/>
      <c r="E29" s="158"/>
      <c r="F29" s="158"/>
      <c r="G29" s="158"/>
      <c r="H29" s="158"/>
      <c r="I29" s="158"/>
      <c r="J29" s="158"/>
      <c r="K29" s="158"/>
      <c r="L29" s="158"/>
      <c r="M29" s="158"/>
      <c r="N29" s="158"/>
      <c r="O29" s="158"/>
      <c r="P29" s="158"/>
      <c r="Q29" s="158"/>
      <c r="R29" s="158"/>
      <c r="S29" s="158"/>
      <c r="T29" s="158"/>
      <c r="U29" s="158"/>
      <c r="V29" s="158"/>
      <c r="W29" s="158"/>
      <c r="X29" s="158"/>
      <c r="Y29" s="158"/>
      <c r="Z29" s="158"/>
      <c r="AA29" s="158"/>
      <c r="AB29" s="158"/>
      <c r="AC29" s="87"/>
      <c r="AD29" s="87"/>
      <c r="AE29" s="87"/>
      <c r="AF29" s="87"/>
      <c r="AG29" s="87"/>
      <c r="AH29" s="87"/>
      <c r="AI29" s="87"/>
      <c r="AJ29" s="87"/>
      <c r="AK29" s="87"/>
      <c r="AL29" s="87"/>
      <c r="AM29" s="87"/>
      <c r="AN29" s="87"/>
      <c r="AO29" s="87"/>
      <c r="AP29" s="87"/>
      <c r="AQ29" s="87"/>
      <c r="AR29" s="87"/>
      <c r="AS29" s="87"/>
      <c r="AT29" s="87"/>
      <c r="AU29" s="87"/>
      <c r="AV29" s="87"/>
      <c r="AW29" s="87"/>
      <c r="AX29" s="87"/>
      <c r="AY29" s="87"/>
      <c r="AZ29" s="87"/>
      <c r="BA29" s="87"/>
    </row>
    <row r="30" spans="3:53" s="88" customFormat="1" ht="13.5" customHeight="1" x14ac:dyDescent="0.2">
      <c r="C30" s="530"/>
      <c r="D30" s="530"/>
      <c r="E30" s="530"/>
      <c r="F30" s="530"/>
      <c r="G30" s="530"/>
      <c r="H30" s="530"/>
      <c r="I30" s="530"/>
      <c r="J30" s="530"/>
      <c r="K30" s="530"/>
      <c r="L30" s="530"/>
      <c r="M30" s="530"/>
      <c r="N30" s="530"/>
      <c r="O30" s="530"/>
      <c r="P30" s="530"/>
      <c r="Q30" s="530"/>
      <c r="R30" s="530"/>
      <c r="S30" s="530"/>
      <c r="T30" s="530"/>
      <c r="U30" s="530"/>
      <c r="V30" s="530"/>
      <c r="W30" s="530"/>
      <c r="X30" s="132"/>
      <c r="Y30" s="132"/>
      <c r="Z30" s="132"/>
      <c r="AA30" s="132"/>
      <c r="AB30" s="132"/>
      <c r="AC30" s="132"/>
      <c r="AD30" s="132"/>
      <c r="AE30" s="132"/>
      <c r="AF30" s="132"/>
      <c r="AG30" s="87"/>
      <c r="AH30" s="87"/>
      <c r="AI30" s="87"/>
      <c r="AJ30" s="87"/>
      <c r="AK30" s="87"/>
      <c r="AL30" s="87"/>
      <c r="AM30" s="87"/>
      <c r="AN30" s="87"/>
      <c r="AO30" s="87"/>
      <c r="AP30" s="87"/>
      <c r="AQ30" s="87"/>
      <c r="AR30" s="87"/>
      <c r="AS30" s="87"/>
      <c r="AT30" s="87"/>
      <c r="AU30" s="87"/>
      <c r="AV30" s="87"/>
      <c r="AW30" s="87"/>
      <c r="AX30" s="87"/>
      <c r="AY30" s="87"/>
      <c r="AZ30" s="87"/>
      <c r="BA30" s="87"/>
    </row>
    <row r="31" spans="3:53" s="88" customFormat="1" ht="33.75" customHeight="1" thickBot="1" x14ac:dyDescent="0.25">
      <c r="C31" s="493" t="s">
        <v>252</v>
      </c>
      <c r="D31" s="493"/>
      <c r="E31" s="493"/>
      <c r="F31" s="493"/>
      <c r="G31" s="493"/>
      <c r="H31" s="493"/>
      <c r="I31" s="493"/>
      <c r="J31" s="493"/>
      <c r="K31" s="493"/>
      <c r="L31" s="89"/>
      <c r="M31" s="89"/>
      <c r="N31" s="89"/>
      <c r="O31" s="89"/>
      <c r="P31" s="89"/>
      <c r="Q31" s="89"/>
      <c r="R31" s="89"/>
      <c r="S31" s="89"/>
      <c r="T31" s="89"/>
      <c r="U31" s="89"/>
      <c r="V31" s="89"/>
      <c r="W31" s="89"/>
      <c r="X31" s="132"/>
      <c r="Y31" s="132"/>
      <c r="Z31" s="132"/>
      <c r="AA31" s="132"/>
      <c r="AB31" s="132"/>
      <c r="AC31" s="132"/>
      <c r="AD31" s="132"/>
      <c r="AE31" s="132"/>
      <c r="AF31" s="132"/>
      <c r="AG31" s="87"/>
      <c r="AH31" s="87"/>
      <c r="AI31" s="87"/>
      <c r="AJ31" s="87"/>
      <c r="AK31" s="87"/>
      <c r="AL31" s="87"/>
      <c r="AM31" s="87"/>
      <c r="AN31" s="87"/>
      <c r="AO31" s="87"/>
      <c r="AP31" s="87"/>
      <c r="AQ31" s="87"/>
      <c r="AR31" s="87"/>
      <c r="AS31" s="87"/>
      <c r="AT31" s="87"/>
      <c r="AU31" s="87"/>
      <c r="AV31" s="87"/>
      <c r="AW31" s="87"/>
      <c r="AX31" s="87"/>
      <c r="AY31" s="87"/>
      <c r="AZ31" s="87"/>
      <c r="BA31" s="87"/>
    </row>
    <row r="32" spans="3:53" s="88" customFormat="1" ht="18" customHeight="1" x14ac:dyDescent="0.2">
      <c r="C32" s="551" t="s">
        <v>233</v>
      </c>
      <c r="D32" s="552"/>
      <c r="E32" s="494" t="s">
        <v>253</v>
      </c>
      <c r="F32" s="510" t="s">
        <v>254</v>
      </c>
      <c r="G32" s="492" t="s">
        <v>255</v>
      </c>
      <c r="H32" s="492"/>
      <c r="I32" s="492"/>
      <c r="J32" s="492"/>
      <c r="K32" s="513" t="s">
        <v>256</v>
      </c>
      <c r="L32" s="492"/>
      <c r="M32" s="492"/>
      <c r="N32" s="514"/>
      <c r="O32" s="513" t="s">
        <v>304</v>
      </c>
      <c r="P32" s="492"/>
      <c r="Q32" s="492"/>
      <c r="R32" s="492"/>
      <c r="S32" s="489" t="s">
        <v>257</v>
      </c>
      <c r="T32" s="490"/>
      <c r="U32" s="490"/>
      <c r="V32" s="491"/>
      <c r="W32" s="492" t="s">
        <v>258</v>
      </c>
      <c r="X32" s="492"/>
      <c r="Y32" s="492"/>
      <c r="Z32" s="492"/>
      <c r="AA32" s="489" t="s">
        <v>259</v>
      </c>
      <c r="AB32" s="490"/>
      <c r="AC32" s="490"/>
      <c r="AD32" s="490"/>
      <c r="AE32" s="491"/>
      <c r="AF32" s="539" t="s">
        <v>260</v>
      </c>
      <c r="AG32" s="87"/>
      <c r="AH32" s="87"/>
      <c r="AI32" s="87"/>
      <c r="AJ32" s="87"/>
      <c r="AK32" s="87"/>
      <c r="AL32" s="87"/>
      <c r="AM32" s="87"/>
      <c r="AN32" s="87"/>
      <c r="AO32" s="87"/>
      <c r="AP32" s="87"/>
      <c r="AQ32" s="87"/>
      <c r="AR32" s="87"/>
      <c r="AS32" s="87"/>
      <c r="AT32" s="87"/>
      <c r="AU32" s="87"/>
      <c r="AV32" s="87"/>
      <c r="AW32" s="87"/>
      <c r="AX32" s="87"/>
      <c r="AY32" s="87"/>
      <c r="AZ32" s="87"/>
      <c r="BA32" s="87"/>
    </row>
    <row r="33" spans="3:53" s="88" customFormat="1" ht="56" customHeight="1" x14ac:dyDescent="0.2">
      <c r="C33" s="553"/>
      <c r="D33" s="554"/>
      <c r="E33" s="495"/>
      <c r="F33" s="511"/>
      <c r="G33" s="542">
        <v>0.15</v>
      </c>
      <c r="H33" s="542"/>
      <c r="I33" s="542"/>
      <c r="J33" s="543"/>
      <c r="K33" s="544">
        <v>0.18</v>
      </c>
      <c r="L33" s="542"/>
      <c r="M33" s="542"/>
      <c r="N33" s="545"/>
      <c r="O33" s="544">
        <v>0.41</v>
      </c>
      <c r="P33" s="542"/>
      <c r="Q33" s="542"/>
      <c r="R33" s="542"/>
      <c r="S33" s="546">
        <v>0.16</v>
      </c>
      <c r="T33" s="547"/>
      <c r="U33" s="547"/>
      <c r="V33" s="548"/>
      <c r="W33" s="542">
        <v>0.1</v>
      </c>
      <c r="X33" s="542"/>
      <c r="Y33" s="542"/>
      <c r="Z33" s="542"/>
      <c r="AA33" s="559" t="s">
        <v>261</v>
      </c>
      <c r="AB33" s="508" t="s">
        <v>262</v>
      </c>
      <c r="AC33" s="508" t="s">
        <v>263</v>
      </c>
      <c r="AD33" s="508" t="s">
        <v>264</v>
      </c>
      <c r="AE33" s="549" t="s">
        <v>265</v>
      </c>
      <c r="AF33" s="540"/>
      <c r="AG33" s="91"/>
      <c r="AH33" s="90"/>
      <c r="AI33" s="87"/>
      <c r="AJ33" s="87"/>
      <c r="AK33" s="87"/>
      <c r="AL33" s="87"/>
      <c r="AM33" s="87"/>
      <c r="AN33" s="87"/>
      <c r="AO33" s="87"/>
      <c r="AP33" s="87"/>
      <c r="AQ33" s="87"/>
      <c r="AR33" s="87"/>
      <c r="AS33" s="87"/>
      <c r="AT33" s="87"/>
      <c r="AU33" s="87"/>
      <c r="AV33" s="87"/>
      <c r="AW33" s="87"/>
      <c r="AX33" s="87"/>
      <c r="AY33" s="87"/>
      <c r="AZ33" s="87"/>
      <c r="BA33" s="87"/>
    </row>
    <row r="34" spans="3:53" s="88" customFormat="1" ht="94" customHeight="1" thickBot="1" x14ac:dyDescent="0.25">
      <c r="C34" s="553"/>
      <c r="D34" s="554"/>
      <c r="E34" s="496"/>
      <c r="F34" s="512"/>
      <c r="G34" s="160" t="s">
        <v>261</v>
      </c>
      <c r="H34" s="160" t="s">
        <v>262</v>
      </c>
      <c r="I34" s="160" t="s">
        <v>263</v>
      </c>
      <c r="J34" s="160" t="s">
        <v>264</v>
      </c>
      <c r="K34" s="161" t="s">
        <v>261</v>
      </c>
      <c r="L34" s="162" t="s">
        <v>262</v>
      </c>
      <c r="M34" s="162" t="s">
        <v>263</v>
      </c>
      <c r="N34" s="163" t="s">
        <v>264</v>
      </c>
      <c r="O34" s="161" t="s">
        <v>261</v>
      </c>
      <c r="P34" s="162" t="s">
        <v>262</v>
      </c>
      <c r="Q34" s="162" t="s">
        <v>263</v>
      </c>
      <c r="R34" s="164" t="s">
        <v>264</v>
      </c>
      <c r="S34" s="161" t="s">
        <v>261</v>
      </c>
      <c r="T34" s="162" t="s">
        <v>262</v>
      </c>
      <c r="U34" s="162" t="s">
        <v>263</v>
      </c>
      <c r="V34" s="163" t="s">
        <v>264</v>
      </c>
      <c r="W34" s="165" t="s">
        <v>261</v>
      </c>
      <c r="X34" s="162" t="s">
        <v>262</v>
      </c>
      <c r="Y34" s="162" t="s">
        <v>263</v>
      </c>
      <c r="Z34" s="164" t="s">
        <v>264</v>
      </c>
      <c r="AA34" s="560"/>
      <c r="AB34" s="509"/>
      <c r="AC34" s="509"/>
      <c r="AD34" s="509"/>
      <c r="AE34" s="550"/>
      <c r="AF34" s="541"/>
      <c r="AG34" s="91"/>
      <c r="AH34" s="90"/>
      <c r="AI34" s="87"/>
      <c r="AJ34" s="87"/>
      <c r="AK34" s="87"/>
      <c r="AL34" s="87"/>
      <c r="AM34" s="87"/>
      <c r="AN34" s="87"/>
      <c r="AO34" s="87"/>
      <c r="AP34" s="87"/>
      <c r="AQ34" s="87"/>
      <c r="AR34" s="87"/>
      <c r="AS34" s="87"/>
      <c r="AT34" s="87"/>
      <c r="AU34" s="87"/>
      <c r="AV34" s="87"/>
      <c r="AW34" s="87"/>
      <c r="AX34" s="87"/>
      <c r="AY34" s="87"/>
      <c r="AZ34" s="87"/>
      <c r="BA34" s="87"/>
    </row>
    <row r="35" spans="3:53" s="88" customFormat="1" ht="18" x14ac:dyDescent="0.2">
      <c r="C35" s="555"/>
      <c r="D35" s="556"/>
      <c r="E35" s="205" t="str">
        <f>IFERROR(VLOOKUP(C35,$C$21:$M26,10,FALSE),"")</f>
        <v/>
      </c>
      <c r="F35" s="206" t="str">
        <f>IFERROR(VLOOKUP(C35,$C$21:$M26,11,FALSE),"")</f>
        <v/>
      </c>
      <c r="G35" s="166"/>
      <c r="H35" s="167"/>
      <c r="I35" s="166"/>
      <c r="J35" s="167"/>
      <c r="K35" s="168"/>
      <c r="L35" s="167"/>
      <c r="M35" s="167"/>
      <c r="N35" s="169"/>
      <c r="O35" s="168"/>
      <c r="P35" s="167"/>
      <c r="Q35" s="167"/>
      <c r="R35" s="170"/>
      <c r="S35" s="168"/>
      <c r="T35" s="167"/>
      <c r="U35" s="167"/>
      <c r="V35" s="169"/>
      <c r="W35" s="166"/>
      <c r="X35" s="167"/>
      <c r="Y35" s="167"/>
      <c r="Z35" s="170"/>
      <c r="AA35" s="209">
        <f>+G35+K35+O35+S35+W35</f>
        <v>0</v>
      </c>
      <c r="AB35" s="209">
        <f>+H35+L35+P35+T35+X35</f>
        <v>0</v>
      </c>
      <c r="AC35" s="209">
        <f>+I35+M35+Q35+U35+Y35</f>
        <v>0</v>
      </c>
      <c r="AD35" s="209">
        <f>+J35+N35+R35+V35+Z35</f>
        <v>0</v>
      </c>
      <c r="AE35" s="210" t="str">
        <f>IFERROR((IF((SUM(AA35:AD35)+F35)&gt;100%,"ERROR",(SUM(AA35:AD35)+F35))),"")</f>
        <v/>
      </c>
      <c r="AF35" s="211" t="str">
        <f>IFERROR((SUM(AA35:AD35)+F35),"")</f>
        <v/>
      </c>
    </row>
    <row r="36" spans="3:53" s="88" customFormat="1" ht="18" x14ac:dyDescent="0.2">
      <c r="C36" s="555"/>
      <c r="D36" s="556"/>
      <c r="E36" s="205" t="str">
        <f>IFERROR(VLOOKUP(C36,$C$21:$M27,10,FALSE),"")</f>
        <v/>
      </c>
      <c r="F36" s="206" t="str">
        <f>IFERROR(VLOOKUP(C36,$C$21:$M27,11,FALSE),"")</f>
        <v/>
      </c>
      <c r="G36" s="171"/>
      <c r="H36" s="172"/>
      <c r="I36" s="171"/>
      <c r="J36" s="172"/>
      <c r="K36" s="173"/>
      <c r="L36" s="172"/>
      <c r="M36" s="172"/>
      <c r="N36" s="174"/>
      <c r="O36" s="173"/>
      <c r="P36" s="172"/>
      <c r="Q36" s="172"/>
      <c r="R36" s="175"/>
      <c r="S36" s="173"/>
      <c r="T36" s="172"/>
      <c r="U36" s="172"/>
      <c r="V36" s="174"/>
      <c r="W36" s="171"/>
      <c r="X36" s="172"/>
      <c r="Y36" s="172"/>
      <c r="Z36" s="175"/>
      <c r="AA36" s="212">
        <f>+G36+K36+O36+S36+W36</f>
        <v>0</v>
      </c>
      <c r="AB36" s="212">
        <f>+I36+L36+P36+T36+X36</f>
        <v>0</v>
      </c>
      <c r="AC36" s="212">
        <f t="shared" ref="AC36:AD40" si="0">+I36+M36+Q36+U36+Y36</f>
        <v>0</v>
      </c>
      <c r="AD36" s="212">
        <f t="shared" si="0"/>
        <v>0</v>
      </c>
      <c r="AE36" s="213" t="str">
        <f t="shared" ref="AE36:AE40" si="1">IFERROR((IF((SUM(AA36:AD36)+F36)&gt;100%,"ERROR",(SUM(AA36:AD36)+F36))),"")</f>
        <v/>
      </c>
      <c r="AF36" s="214" t="str">
        <f t="shared" ref="AF36:AF40" si="2">IFERROR((SUM(AA36:AD36)+F36),"")</f>
        <v/>
      </c>
    </row>
    <row r="37" spans="3:53" s="88" customFormat="1" ht="18" x14ac:dyDescent="0.2">
      <c r="C37" s="555"/>
      <c r="D37" s="556"/>
      <c r="E37" s="205" t="str">
        <f>IFERROR(VLOOKUP(C37,$C$21:$M28,10,FALSE),"")</f>
        <v/>
      </c>
      <c r="F37" s="206" t="str">
        <f>IFERROR(VLOOKUP(C37,$C$21:$M28,11,FALSE),"")</f>
        <v/>
      </c>
      <c r="G37" s="171"/>
      <c r="H37" s="172"/>
      <c r="I37" s="171"/>
      <c r="J37" s="172"/>
      <c r="K37" s="173"/>
      <c r="L37" s="172"/>
      <c r="M37" s="172"/>
      <c r="N37" s="174"/>
      <c r="O37" s="173"/>
      <c r="P37" s="172"/>
      <c r="Q37" s="172"/>
      <c r="R37" s="175"/>
      <c r="S37" s="173"/>
      <c r="T37" s="172"/>
      <c r="U37" s="172"/>
      <c r="V37" s="174"/>
      <c r="W37" s="171"/>
      <c r="X37" s="172"/>
      <c r="Y37" s="176"/>
      <c r="Z37" s="175"/>
      <c r="AA37" s="212">
        <f>+G37+K37+O37+S37+W37</f>
        <v>0</v>
      </c>
      <c r="AB37" s="212">
        <f>+I37+L37+P37+T37+X37</f>
        <v>0</v>
      </c>
      <c r="AC37" s="212">
        <f t="shared" si="0"/>
        <v>0</v>
      </c>
      <c r="AD37" s="212">
        <f t="shared" si="0"/>
        <v>0</v>
      </c>
      <c r="AE37" s="213" t="str">
        <f t="shared" si="1"/>
        <v/>
      </c>
      <c r="AF37" s="214" t="str">
        <f t="shared" si="2"/>
        <v/>
      </c>
    </row>
    <row r="38" spans="3:53" s="88" customFormat="1" ht="18" x14ac:dyDescent="0.2">
      <c r="C38" s="555"/>
      <c r="D38" s="556"/>
      <c r="E38" s="205" t="str">
        <f>IFERROR(VLOOKUP(C38,$C$21:$M29,10,FALSE),"")</f>
        <v/>
      </c>
      <c r="F38" s="206" t="str">
        <f>IFERROR(VLOOKUP(C38,$C$21:$M29,11,FALSE),"")</f>
        <v/>
      </c>
      <c r="G38" s="171"/>
      <c r="H38" s="172"/>
      <c r="I38" s="171"/>
      <c r="J38" s="172"/>
      <c r="K38" s="173"/>
      <c r="L38" s="172"/>
      <c r="M38" s="172"/>
      <c r="N38" s="174"/>
      <c r="O38" s="173"/>
      <c r="P38" s="172"/>
      <c r="Q38" s="172"/>
      <c r="R38" s="175"/>
      <c r="S38" s="173"/>
      <c r="T38" s="172"/>
      <c r="U38" s="172"/>
      <c r="V38" s="174"/>
      <c r="W38" s="171"/>
      <c r="X38" s="172"/>
      <c r="Y38" s="172"/>
      <c r="Z38" s="175"/>
      <c r="AA38" s="212">
        <f>+G38+K38+O38+S38+W38</f>
        <v>0</v>
      </c>
      <c r="AB38" s="212">
        <f>+I38+L38+P38+T38+X38</f>
        <v>0</v>
      </c>
      <c r="AC38" s="212">
        <f t="shared" si="0"/>
        <v>0</v>
      </c>
      <c r="AD38" s="212">
        <f t="shared" si="0"/>
        <v>0</v>
      </c>
      <c r="AE38" s="213" t="str">
        <f t="shared" si="1"/>
        <v/>
      </c>
      <c r="AF38" s="214" t="str">
        <f t="shared" si="2"/>
        <v/>
      </c>
    </row>
    <row r="39" spans="3:53" s="88" customFormat="1" ht="18" x14ac:dyDescent="0.2">
      <c r="C39" s="555"/>
      <c r="D39" s="556"/>
      <c r="E39" s="205" t="str">
        <f>IFERROR(VLOOKUP(C39,$C$21:$M30,10,FALSE),"")</f>
        <v/>
      </c>
      <c r="F39" s="206" t="str">
        <f>IFERROR(VLOOKUP(C39,$C$21:$M30,11,FALSE),"")</f>
        <v/>
      </c>
      <c r="G39" s="171"/>
      <c r="H39" s="172"/>
      <c r="I39" s="171"/>
      <c r="J39" s="172"/>
      <c r="K39" s="173"/>
      <c r="L39" s="172"/>
      <c r="M39" s="172"/>
      <c r="N39" s="174"/>
      <c r="O39" s="173"/>
      <c r="P39" s="172"/>
      <c r="Q39" s="172"/>
      <c r="R39" s="175"/>
      <c r="S39" s="173"/>
      <c r="T39" s="172"/>
      <c r="U39" s="172"/>
      <c r="V39" s="174"/>
      <c r="W39" s="171"/>
      <c r="X39" s="172"/>
      <c r="Y39" s="172"/>
      <c r="Z39" s="175"/>
      <c r="AA39" s="212">
        <f>+G39+K39+O39+S39+W39</f>
        <v>0</v>
      </c>
      <c r="AB39" s="212">
        <f>+I39+L39+P39+T39+X39</f>
        <v>0</v>
      </c>
      <c r="AC39" s="212">
        <f t="shared" si="0"/>
        <v>0</v>
      </c>
      <c r="AD39" s="212">
        <f t="shared" si="0"/>
        <v>0</v>
      </c>
      <c r="AE39" s="213" t="str">
        <f t="shared" si="1"/>
        <v/>
      </c>
      <c r="AF39" s="214" t="str">
        <f t="shared" si="2"/>
        <v/>
      </c>
    </row>
    <row r="40" spans="3:53" s="88" customFormat="1" ht="19" thickBot="1" x14ac:dyDescent="0.25">
      <c r="C40" s="557"/>
      <c r="D40" s="558"/>
      <c r="E40" s="207" t="str">
        <f>IFERROR(VLOOKUP(C40,$C$21:$M31,10,FALSE),"")</f>
        <v/>
      </c>
      <c r="F40" s="208" t="str">
        <f>IFERROR(VLOOKUP(C40,$C$21:$M31,11,FALSE),"")</f>
        <v/>
      </c>
      <c r="G40" s="177"/>
      <c r="H40" s="178"/>
      <c r="I40" s="177"/>
      <c r="J40" s="178"/>
      <c r="K40" s="179"/>
      <c r="L40" s="178"/>
      <c r="M40" s="178"/>
      <c r="N40" s="180"/>
      <c r="O40" s="179"/>
      <c r="P40" s="178"/>
      <c r="Q40" s="178"/>
      <c r="R40" s="181"/>
      <c r="S40" s="179"/>
      <c r="T40" s="178"/>
      <c r="U40" s="178"/>
      <c r="V40" s="180"/>
      <c r="W40" s="177"/>
      <c r="X40" s="178"/>
      <c r="Y40" s="178"/>
      <c r="Z40" s="181"/>
      <c r="AA40" s="215">
        <f>+G40+K40+O40+S40+W40</f>
        <v>0</v>
      </c>
      <c r="AB40" s="215">
        <f>+I40+L40+P40+T40+X40</f>
        <v>0</v>
      </c>
      <c r="AC40" s="215">
        <f t="shared" si="0"/>
        <v>0</v>
      </c>
      <c r="AD40" s="215">
        <f t="shared" si="0"/>
        <v>0</v>
      </c>
      <c r="AE40" s="216" t="str">
        <f t="shared" si="1"/>
        <v/>
      </c>
      <c r="AF40" s="217" t="str">
        <f t="shared" si="2"/>
        <v/>
      </c>
    </row>
    <row r="41" spans="3:53" s="88" customFormat="1" ht="19" thickBot="1" x14ac:dyDescent="0.25">
      <c r="C41" s="562" t="s">
        <v>266</v>
      </c>
      <c r="D41" s="563"/>
      <c r="E41" s="563"/>
      <c r="F41" s="563"/>
      <c r="G41" s="563"/>
      <c r="H41" s="563"/>
      <c r="I41" s="563"/>
      <c r="J41" s="563"/>
      <c r="K41" s="563"/>
      <c r="L41" s="563"/>
      <c r="M41" s="563"/>
      <c r="N41" s="563"/>
      <c r="O41" s="563"/>
      <c r="P41" s="563"/>
      <c r="Q41" s="563"/>
      <c r="R41" s="563"/>
      <c r="S41" s="563"/>
      <c r="T41" s="563"/>
      <c r="U41" s="563"/>
      <c r="V41" s="563"/>
      <c r="W41" s="563"/>
      <c r="X41" s="563"/>
      <c r="Y41" s="563"/>
      <c r="Z41" s="564"/>
      <c r="AA41" s="218" t="str">
        <f>IFERROR(AVERAGEIF(AA35:AA40,"&gt;0"),"")</f>
        <v/>
      </c>
      <c r="AB41" s="219" t="str">
        <f>IFERROR(AVERAGEIF(AB35:AB40,"&gt;0"),"")</f>
        <v/>
      </c>
      <c r="AC41" s="219" t="str">
        <f>IFERROR(AVERAGEIF(AC35:AC40,"&gt;0"),"")</f>
        <v/>
      </c>
      <c r="AD41" s="219" t="str">
        <f>IFERROR(AVERAGEIF(AD35:AD40,"&gt;0"),"")</f>
        <v/>
      </c>
      <c r="AE41" s="220" t="str">
        <f>IFERROR(AVERAGEIF(AE35:AE40,"&gt;0"),"")</f>
        <v/>
      </c>
      <c r="AF41" s="182"/>
    </row>
    <row r="42" spans="3:53" s="88" customFormat="1" ht="106.5" customHeight="1" x14ac:dyDescent="0.2">
      <c r="C42" s="561" t="s">
        <v>305</v>
      </c>
      <c r="D42" s="561"/>
      <c r="E42" s="561"/>
      <c r="F42" s="561"/>
      <c r="G42" s="561"/>
      <c r="H42" s="561"/>
      <c r="I42" s="561"/>
      <c r="J42" s="561"/>
      <c r="K42" s="561"/>
      <c r="L42" s="561"/>
      <c r="M42" s="561"/>
      <c r="N42" s="561"/>
      <c r="O42" s="561"/>
      <c r="P42" s="561"/>
      <c r="Q42" s="561"/>
      <c r="R42" s="561"/>
      <c r="S42" s="561"/>
      <c r="T42" s="561"/>
      <c r="U42" s="561"/>
      <c r="V42" s="561"/>
      <c r="W42" s="561"/>
      <c r="X42" s="561"/>
      <c r="Y42" s="561"/>
      <c r="Z42" s="561"/>
      <c r="AA42" s="561"/>
      <c r="AB42" s="561"/>
      <c r="AC42" s="561"/>
      <c r="AD42" s="561"/>
      <c r="AE42" s="561"/>
      <c r="AF42" s="561"/>
      <c r="AG42" s="87"/>
      <c r="AH42" s="87"/>
      <c r="AI42" s="87"/>
      <c r="AJ42" s="87"/>
      <c r="AK42" s="87"/>
      <c r="AL42" s="87"/>
      <c r="AM42" s="87"/>
      <c r="AN42" s="87"/>
      <c r="AO42" s="87"/>
      <c r="AP42" s="87"/>
      <c r="AQ42" s="87"/>
      <c r="AR42" s="87"/>
      <c r="AS42" s="87"/>
      <c r="AT42" s="87"/>
      <c r="AU42" s="87"/>
      <c r="AV42" s="87"/>
      <c r="AW42" s="87"/>
      <c r="AX42" s="87"/>
      <c r="AY42" s="87"/>
      <c r="AZ42" s="87"/>
      <c r="BA42" s="87"/>
    </row>
    <row r="43" spans="3:53" s="88" customFormat="1" ht="45" customHeight="1" x14ac:dyDescent="0.2">
      <c r="C43" s="92"/>
      <c r="D43" s="92"/>
      <c r="E43" s="92"/>
      <c r="F43" s="92"/>
      <c r="G43" s="92"/>
      <c r="H43" s="92"/>
      <c r="I43" s="92"/>
      <c r="J43" s="92"/>
      <c r="K43" s="92"/>
      <c r="L43" s="92"/>
      <c r="M43" s="87"/>
      <c r="N43" s="87"/>
      <c r="O43" s="87"/>
      <c r="P43" s="87"/>
      <c r="Q43" s="87"/>
      <c r="R43" s="87"/>
      <c r="S43" s="87"/>
      <c r="T43" s="87"/>
      <c r="U43" s="87"/>
      <c r="V43" s="87"/>
      <c r="W43" s="87"/>
      <c r="X43" s="87"/>
      <c r="Y43" s="87"/>
      <c r="Z43" s="87"/>
      <c r="AA43" s="87"/>
      <c r="AB43" s="87"/>
      <c r="AC43" s="87"/>
      <c r="AD43" s="87"/>
      <c r="AE43" s="87"/>
      <c r="AF43" s="87"/>
      <c r="AG43" s="87"/>
      <c r="AH43" s="87"/>
      <c r="AI43" s="87"/>
      <c r="AJ43" s="87"/>
      <c r="AK43" s="87"/>
      <c r="AL43" s="87"/>
      <c r="AM43" s="87"/>
      <c r="AN43" s="87"/>
      <c r="AO43" s="87"/>
      <c r="AP43" s="87"/>
      <c r="AQ43" s="87"/>
      <c r="AR43" s="87"/>
      <c r="AS43" s="87"/>
      <c r="AT43" s="87"/>
      <c r="AU43" s="87"/>
      <c r="AV43" s="87"/>
      <c r="AW43" s="87"/>
      <c r="AX43" s="87"/>
      <c r="AY43" s="87"/>
      <c r="AZ43" s="87"/>
      <c r="BA43" s="87"/>
    </row>
    <row r="44" spans="3:53" s="88" customFormat="1" ht="25.5" customHeight="1" thickBot="1" x14ac:dyDescent="0.25">
      <c r="C44" s="499" t="s">
        <v>267</v>
      </c>
      <c r="D44" s="499"/>
      <c r="E44" s="499"/>
      <c r="F44" s="499"/>
      <c r="G44" s="499"/>
      <c r="H44" s="499"/>
      <c r="I44" s="499"/>
      <c r="J44" s="499"/>
      <c r="K44" s="499"/>
      <c r="L44" s="499"/>
      <c r="M44" s="499"/>
      <c r="N44" s="499"/>
      <c r="O44" s="499"/>
      <c r="P44" s="499"/>
      <c r="Q44" s="499"/>
      <c r="R44" s="499"/>
      <c r="S44" s="499"/>
      <c r="T44" s="499"/>
      <c r="U44" s="499"/>
      <c r="V44" s="499"/>
      <c r="W44" s="499"/>
      <c r="X44" s="499"/>
      <c r="Y44" s="499"/>
      <c r="Z44" s="499"/>
      <c r="AA44" s="499"/>
      <c r="AB44" s="499"/>
      <c r="AC44" s="499"/>
      <c r="AD44" s="499"/>
      <c r="AE44" s="499"/>
      <c r="AF44" s="499"/>
      <c r="AG44" s="499"/>
      <c r="AH44" s="87"/>
      <c r="AI44" s="87"/>
      <c r="AJ44" s="87"/>
      <c r="AK44" s="87"/>
      <c r="AL44" s="87"/>
      <c r="AM44" s="87"/>
      <c r="AN44" s="87"/>
      <c r="AO44" s="87"/>
      <c r="AP44" s="87"/>
      <c r="AQ44" s="87"/>
      <c r="AR44" s="87"/>
      <c r="AS44" s="87"/>
      <c r="AT44" s="87"/>
      <c r="AU44" s="87"/>
      <c r="AV44" s="87"/>
      <c r="AW44" s="87"/>
      <c r="AX44" s="87"/>
      <c r="AY44" s="87"/>
      <c r="AZ44" s="87"/>
      <c r="BA44" s="87"/>
    </row>
    <row r="45" spans="3:53" s="88" customFormat="1" ht="61" customHeight="1" thickBot="1" x14ac:dyDescent="0.25">
      <c r="C45" s="476" t="s">
        <v>233</v>
      </c>
      <c r="D45" s="477"/>
      <c r="E45" s="470" t="s">
        <v>253</v>
      </c>
      <c r="F45" s="472" t="s">
        <v>254</v>
      </c>
      <c r="G45" s="474" t="s">
        <v>268</v>
      </c>
      <c r="H45" s="484" t="s">
        <v>255</v>
      </c>
      <c r="I45" s="485"/>
      <c r="J45" s="485"/>
      <c r="K45" s="485"/>
      <c r="L45" s="485"/>
      <c r="M45" s="485"/>
      <c r="N45" s="486"/>
      <c r="O45" s="484" t="s">
        <v>256</v>
      </c>
      <c r="P45" s="485"/>
      <c r="Q45" s="485"/>
      <c r="R45" s="485"/>
      <c r="S45" s="485"/>
      <c r="T45" s="485"/>
      <c r="U45" s="486"/>
      <c r="V45" s="484" t="s">
        <v>304</v>
      </c>
      <c r="W45" s="485"/>
      <c r="X45" s="485"/>
      <c r="Y45" s="485"/>
      <c r="Z45" s="485"/>
      <c r="AA45" s="485"/>
      <c r="AB45" s="486"/>
      <c r="AC45" s="484" t="s">
        <v>257</v>
      </c>
      <c r="AD45" s="485"/>
      <c r="AE45" s="485"/>
      <c r="AF45" s="485"/>
      <c r="AG45" s="485"/>
      <c r="AH45" s="485"/>
      <c r="AI45" s="486"/>
      <c r="AJ45" s="484" t="s">
        <v>258</v>
      </c>
      <c r="AK45" s="485"/>
      <c r="AL45" s="485"/>
      <c r="AM45" s="485"/>
      <c r="AN45" s="485"/>
      <c r="AO45" s="485"/>
      <c r="AP45" s="486"/>
      <c r="AQ45" s="531" t="s">
        <v>269</v>
      </c>
      <c r="AR45" s="532"/>
      <c r="AS45" s="532"/>
      <c r="AT45" s="532"/>
      <c r="AU45" s="532"/>
      <c r="AV45" s="461" t="s">
        <v>270</v>
      </c>
      <c r="AW45" s="535" t="s">
        <v>271</v>
      </c>
      <c r="AX45" s="535"/>
      <c r="AY45" s="536"/>
      <c r="AZ45" s="87"/>
    </row>
    <row r="46" spans="3:53" s="88" customFormat="1" ht="101" customHeight="1" thickBot="1" x14ac:dyDescent="0.25">
      <c r="C46" s="478"/>
      <c r="D46" s="479"/>
      <c r="E46" s="471"/>
      <c r="F46" s="473"/>
      <c r="G46" s="475"/>
      <c r="H46" s="190" t="s">
        <v>272</v>
      </c>
      <c r="I46" s="191" t="s">
        <v>273</v>
      </c>
      <c r="J46" s="192" t="s">
        <v>274</v>
      </c>
      <c r="K46" s="191" t="s">
        <v>275</v>
      </c>
      <c r="L46" s="192" t="s">
        <v>276</v>
      </c>
      <c r="M46" s="191" t="s">
        <v>277</v>
      </c>
      <c r="N46" s="193" t="s">
        <v>278</v>
      </c>
      <c r="O46" s="194" t="s">
        <v>272</v>
      </c>
      <c r="P46" s="195" t="s">
        <v>273</v>
      </c>
      <c r="Q46" s="196" t="s">
        <v>274</v>
      </c>
      <c r="R46" s="195" t="s">
        <v>275</v>
      </c>
      <c r="S46" s="196" t="s">
        <v>276</v>
      </c>
      <c r="T46" s="195" t="s">
        <v>277</v>
      </c>
      <c r="U46" s="197" t="s">
        <v>278</v>
      </c>
      <c r="V46" s="198" t="s">
        <v>272</v>
      </c>
      <c r="W46" s="138" t="s">
        <v>273</v>
      </c>
      <c r="X46" s="199" t="s">
        <v>274</v>
      </c>
      <c r="Y46" s="138" t="s">
        <v>275</v>
      </c>
      <c r="Z46" s="199" t="s">
        <v>276</v>
      </c>
      <c r="AA46" s="138" t="s">
        <v>277</v>
      </c>
      <c r="AB46" s="200" t="s">
        <v>278</v>
      </c>
      <c r="AC46" s="194" t="s">
        <v>272</v>
      </c>
      <c r="AD46" s="195" t="s">
        <v>273</v>
      </c>
      <c r="AE46" s="196" t="s">
        <v>274</v>
      </c>
      <c r="AF46" s="195" t="s">
        <v>275</v>
      </c>
      <c r="AG46" s="196" t="s">
        <v>276</v>
      </c>
      <c r="AH46" s="195" t="s">
        <v>277</v>
      </c>
      <c r="AI46" s="197" t="s">
        <v>278</v>
      </c>
      <c r="AJ46" s="194" t="s">
        <v>272</v>
      </c>
      <c r="AK46" s="195" t="s">
        <v>273</v>
      </c>
      <c r="AL46" s="196" t="s">
        <v>274</v>
      </c>
      <c r="AM46" s="195" t="s">
        <v>275</v>
      </c>
      <c r="AN46" s="196" t="s">
        <v>276</v>
      </c>
      <c r="AO46" s="195" t="s">
        <v>277</v>
      </c>
      <c r="AP46" s="133" t="s">
        <v>278</v>
      </c>
      <c r="AQ46" s="201" t="s">
        <v>272</v>
      </c>
      <c r="AR46" s="202" t="s">
        <v>274</v>
      </c>
      <c r="AS46" s="202" t="s">
        <v>276</v>
      </c>
      <c r="AT46" s="202" t="s">
        <v>278</v>
      </c>
      <c r="AU46" s="189" t="s">
        <v>265</v>
      </c>
      <c r="AV46" s="462"/>
      <c r="AW46" s="203" t="s">
        <v>249</v>
      </c>
      <c r="AX46" s="203" t="s">
        <v>43</v>
      </c>
      <c r="AY46" s="204" t="s">
        <v>250</v>
      </c>
      <c r="AZ46" s="87"/>
    </row>
    <row r="47" spans="3:53" s="88" customFormat="1" ht="18" x14ac:dyDescent="0.2">
      <c r="C47" s="480" t="str">
        <f>IF(C35&lt;&gt;"",C35,"")</f>
        <v/>
      </c>
      <c r="D47" s="481"/>
      <c r="E47" s="221" t="str">
        <f>IFERROR(VLOOKUP(C47,$C$21:$M26,10,FALSE),"")</f>
        <v/>
      </c>
      <c r="F47" s="222" t="str">
        <f>IFERROR(VLOOKUP(C47,$C$21:$M26,11,FALSE),"")</f>
        <v/>
      </c>
      <c r="G47" s="100"/>
      <c r="H47" s="101"/>
      <c r="I47" s="102"/>
      <c r="J47" s="102"/>
      <c r="K47" s="102"/>
      <c r="L47" s="102"/>
      <c r="M47" s="102"/>
      <c r="N47" s="103"/>
      <c r="O47" s="93"/>
      <c r="P47" s="94"/>
      <c r="Q47" s="94"/>
      <c r="R47" s="94"/>
      <c r="S47" s="94"/>
      <c r="T47" s="94"/>
      <c r="U47" s="104"/>
      <c r="V47" s="93"/>
      <c r="W47" s="94"/>
      <c r="X47" s="94"/>
      <c r="Y47" s="94"/>
      <c r="Z47" s="94"/>
      <c r="AA47" s="94"/>
      <c r="AB47" s="104"/>
      <c r="AC47" s="93"/>
      <c r="AD47" s="94"/>
      <c r="AE47" s="94"/>
      <c r="AF47" s="94"/>
      <c r="AG47" s="94"/>
      <c r="AH47" s="94"/>
      <c r="AI47" s="104"/>
      <c r="AJ47" s="93"/>
      <c r="AK47" s="94"/>
      <c r="AL47" s="94"/>
      <c r="AM47" s="94"/>
      <c r="AN47" s="94"/>
      <c r="AO47" s="94"/>
      <c r="AP47" s="95"/>
      <c r="AQ47" s="223">
        <f t="shared" ref="AQ47:AQ52" si="3">H47+O47+V47+AC47+AJ47</f>
        <v>0</v>
      </c>
      <c r="AR47" s="224">
        <f t="shared" ref="AR47:AR52" si="4">J47+Q47+X47+AE47+AL47</f>
        <v>0</v>
      </c>
      <c r="AS47" s="224">
        <f t="shared" ref="AS47:AS52" si="5">L47+S47+Z47+AG47+AN47</f>
        <v>0</v>
      </c>
      <c r="AT47" s="224">
        <f t="shared" ref="AT47:AT52" si="6">N47+U47+AB47+AI47+AP47</f>
        <v>0</v>
      </c>
      <c r="AU47" s="225" t="str">
        <f t="shared" ref="AU47:AU52" si="7">IFERROR(IF(OR(SUM(H47:AP47)&gt;1, SUM(H47:AP47)=0), "", SUM(H47:AP47)), "")</f>
        <v/>
      </c>
      <c r="AV47" s="226" t="str">
        <f>IFERROR(IF(SUM(AU47+G47+F47)=0, "", IF(SUM(AU47+G47+F47)&gt;1, "ERROR", SUM(AU47+G47+F47))), "")</f>
        <v/>
      </c>
      <c r="AW47" s="187"/>
      <c r="AX47" s="187"/>
      <c r="AY47" s="188"/>
      <c r="AZ47" s="87"/>
    </row>
    <row r="48" spans="3:53" s="88" customFormat="1" ht="18" x14ac:dyDescent="0.2">
      <c r="C48" s="482" t="str">
        <f t="shared" ref="C48:C52" si="8">IF(C36&lt;&gt;"",C36,"")</f>
        <v/>
      </c>
      <c r="D48" s="483"/>
      <c r="E48" s="205" t="str">
        <f>IFERROR(VLOOKUP(C48,$C$21:$M27,10,FALSE),"")</f>
        <v/>
      </c>
      <c r="F48" s="206" t="str">
        <f>IFERROR(VLOOKUP(C48,$C$21:$M27,11,FALSE),"")</f>
        <v/>
      </c>
      <c r="G48" s="106"/>
      <c r="H48" s="107"/>
      <c r="I48" s="108"/>
      <c r="J48" s="108"/>
      <c r="K48" s="108"/>
      <c r="L48" s="108"/>
      <c r="M48" s="108"/>
      <c r="N48" s="109"/>
      <c r="O48" s="96"/>
      <c r="P48" s="110"/>
      <c r="Q48" s="97"/>
      <c r="R48" s="97"/>
      <c r="S48" s="97"/>
      <c r="T48" s="97"/>
      <c r="U48" s="111"/>
      <c r="V48" s="96"/>
      <c r="W48" s="110"/>
      <c r="X48" s="97"/>
      <c r="Y48" s="97"/>
      <c r="Z48" s="97"/>
      <c r="AA48" s="97"/>
      <c r="AB48" s="111"/>
      <c r="AC48" s="96"/>
      <c r="AD48" s="110"/>
      <c r="AE48" s="97"/>
      <c r="AF48" s="97"/>
      <c r="AG48" s="97"/>
      <c r="AH48" s="97"/>
      <c r="AI48" s="111"/>
      <c r="AJ48" s="96"/>
      <c r="AK48" s="110"/>
      <c r="AL48" s="97"/>
      <c r="AM48" s="97"/>
      <c r="AN48" s="97"/>
      <c r="AO48" s="97"/>
      <c r="AP48" s="98"/>
      <c r="AQ48" s="227">
        <f t="shared" si="3"/>
        <v>0</v>
      </c>
      <c r="AR48" s="228">
        <f t="shared" si="4"/>
        <v>0</v>
      </c>
      <c r="AS48" s="228">
        <f t="shared" si="5"/>
        <v>0</v>
      </c>
      <c r="AT48" s="228">
        <f t="shared" si="6"/>
        <v>0</v>
      </c>
      <c r="AU48" s="229" t="str">
        <f t="shared" si="7"/>
        <v/>
      </c>
      <c r="AV48" s="230" t="str">
        <f>IFERROR(IF(SUM(AU48+G48+F48)=0, "", IF(SUM(AU48+G48+F48)&gt;1, "ERROR", SUM(AU48+G48+F48))), "")</f>
        <v/>
      </c>
      <c r="AW48" s="105"/>
      <c r="AX48" s="105"/>
      <c r="AY48" s="134"/>
      <c r="AZ48" s="87"/>
    </row>
    <row r="49" spans="3:53" s="88" customFormat="1" ht="17" customHeight="1" x14ac:dyDescent="0.2">
      <c r="C49" s="482" t="str">
        <f t="shared" si="8"/>
        <v/>
      </c>
      <c r="D49" s="483"/>
      <c r="E49" s="205" t="str">
        <f>IFERROR(VLOOKUP(C49,$C$21:$M28,10,FALSE),"")</f>
        <v/>
      </c>
      <c r="F49" s="206" t="str">
        <f>IFERROR(VLOOKUP(C49,$C$21:$M28,11,FALSE),"")</f>
        <v/>
      </c>
      <c r="G49" s="106"/>
      <c r="H49" s="107"/>
      <c r="I49" s="108"/>
      <c r="J49" s="108"/>
      <c r="K49" s="108"/>
      <c r="L49" s="108"/>
      <c r="M49" s="108"/>
      <c r="N49" s="109"/>
      <c r="O49" s="96"/>
      <c r="P49" s="97"/>
      <c r="Q49" s="97"/>
      <c r="R49" s="97"/>
      <c r="S49" s="97"/>
      <c r="T49" s="97"/>
      <c r="U49" s="111"/>
      <c r="V49" s="96"/>
      <c r="W49" s="97"/>
      <c r="X49" s="97"/>
      <c r="Y49" s="97"/>
      <c r="Z49" s="97"/>
      <c r="AA49" s="97"/>
      <c r="AB49" s="111"/>
      <c r="AC49" s="96"/>
      <c r="AD49" s="97"/>
      <c r="AE49" s="97"/>
      <c r="AF49" s="97"/>
      <c r="AG49" s="97"/>
      <c r="AH49" s="97"/>
      <c r="AI49" s="111"/>
      <c r="AJ49" s="96"/>
      <c r="AK49" s="97"/>
      <c r="AL49" s="97"/>
      <c r="AM49" s="97"/>
      <c r="AN49" s="97"/>
      <c r="AO49" s="97"/>
      <c r="AP49" s="98"/>
      <c r="AQ49" s="227">
        <f t="shared" si="3"/>
        <v>0</v>
      </c>
      <c r="AR49" s="228">
        <f t="shared" si="4"/>
        <v>0</v>
      </c>
      <c r="AS49" s="228">
        <f t="shared" si="5"/>
        <v>0</v>
      </c>
      <c r="AT49" s="228">
        <f t="shared" si="6"/>
        <v>0</v>
      </c>
      <c r="AU49" s="229" t="str">
        <f t="shared" si="7"/>
        <v/>
      </c>
      <c r="AV49" s="230" t="str">
        <f t="shared" ref="AV49:AV52" si="9">IFERROR(IF(SUM(AU49+G49+F49)=0, "", IF(SUM(AU49+G49+F49)&gt;1, "ERROR", SUM(AU49+G49+F49))), "")</f>
        <v/>
      </c>
      <c r="AW49" s="105"/>
      <c r="AX49" s="105"/>
      <c r="AY49" s="134"/>
      <c r="AZ49" s="87"/>
    </row>
    <row r="50" spans="3:53" s="88" customFormat="1" ht="18" x14ac:dyDescent="0.2">
      <c r="C50" s="482" t="str">
        <f t="shared" si="8"/>
        <v/>
      </c>
      <c r="D50" s="483"/>
      <c r="E50" s="205" t="str">
        <f>IFERROR(VLOOKUP(C50,$C$21:$M29,10,FALSE),"")</f>
        <v/>
      </c>
      <c r="F50" s="206" t="str">
        <f>IFERROR(VLOOKUP(C50,$C$21:$M29,11,FALSE),"")</f>
        <v/>
      </c>
      <c r="G50" s="106"/>
      <c r="H50" s="107"/>
      <c r="I50" s="108"/>
      <c r="J50" s="108"/>
      <c r="K50" s="108"/>
      <c r="L50" s="108"/>
      <c r="M50" s="108"/>
      <c r="N50" s="109"/>
      <c r="O50" s="96"/>
      <c r="P50" s="97"/>
      <c r="Q50" s="97"/>
      <c r="R50" s="97"/>
      <c r="S50" s="97"/>
      <c r="T50" s="97"/>
      <c r="U50" s="111"/>
      <c r="V50" s="96"/>
      <c r="W50" s="97"/>
      <c r="X50" s="97"/>
      <c r="Y50" s="97"/>
      <c r="Z50" s="97"/>
      <c r="AA50" s="97"/>
      <c r="AB50" s="111"/>
      <c r="AC50" s="96"/>
      <c r="AD50" s="97"/>
      <c r="AE50" s="97"/>
      <c r="AF50" s="97"/>
      <c r="AG50" s="97"/>
      <c r="AH50" s="97"/>
      <c r="AI50" s="111"/>
      <c r="AJ50" s="96"/>
      <c r="AK50" s="97"/>
      <c r="AL50" s="97"/>
      <c r="AM50" s="97"/>
      <c r="AN50" s="97"/>
      <c r="AO50" s="97"/>
      <c r="AP50" s="98"/>
      <c r="AQ50" s="227">
        <f t="shared" si="3"/>
        <v>0</v>
      </c>
      <c r="AR50" s="228">
        <f t="shared" si="4"/>
        <v>0</v>
      </c>
      <c r="AS50" s="228">
        <f t="shared" si="5"/>
        <v>0</v>
      </c>
      <c r="AT50" s="228">
        <f t="shared" si="6"/>
        <v>0</v>
      </c>
      <c r="AU50" s="229" t="str">
        <f t="shared" si="7"/>
        <v/>
      </c>
      <c r="AV50" s="230" t="str">
        <f t="shared" si="9"/>
        <v/>
      </c>
      <c r="AW50" s="105"/>
      <c r="AX50" s="105"/>
      <c r="AY50" s="134"/>
      <c r="AZ50" s="87"/>
    </row>
    <row r="51" spans="3:53" s="88" customFormat="1" ht="18" x14ac:dyDescent="0.2">
      <c r="C51" s="482" t="str">
        <f t="shared" si="8"/>
        <v/>
      </c>
      <c r="D51" s="483"/>
      <c r="E51" s="205" t="str">
        <f>IFERROR(VLOOKUP(C51,$C$21:$M30,10,FALSE),"")</f>
        <v/>
      </c>
      <c r="F51" s="206" t="str">
        <f>IFERROR(VLOOKUP(C51,$C$21:$M30,11,FALSE),"")</f>
        <v/>
      </c>
      <c r="G51" s="106"/>
      <c r="H51" s="107"/>
      <c r="I51" s="108"/>
      <c r="J51" s="108"/>
      <c r="K51" s="108"/>
      <c r="L51" s="108"/>
      <c r="M51" s="108"/>
      <c r="N51" s="109"/>
      <c r="O51" s="96"/>
      <c r="P51" s="97"/>
      <c r="Q51" s="97"/>
      <c r="R51" s="97"/>
      <c r="S51" s="97"/>
      <c r="T51" s="97"/>
      <c r="U51" s="111"/>
      <c r="V51" s="96"/>
      <c r="W51" s="97"/>
      <c r="X51" s="97"/>
      <c r="Y51" s="97"/>
      <c r="Z51" s="97"/>
      <c r="AA51" s="97"/>
      <c r="AB51" s="111"/>
      <c r="AC51" s="96"/>
      <c r="AD51" s="97"/>
      <c r="AE51" s="97"/>
      <c r="AF51" s="97"/>
      <c r="AG51" s="97"/>
      <c r="AH51" s="97"/>
      <c r="AI51" s="111"/>
      <c r="AJ51" s="96"/>
      <c r="AK51" s="97"/>
      <c r="AL51" s="97"/>
      <c r="AM51" s="97"/>
      <c r="AN51" s="97"/>
      <c r="AO51" s="97"/>
      <c r="AP51" s="98"/>
      <c r="AQ51" s="227">
        <f t="shared" si="3"/>
        <v>0</v>
      </c>
      <c r="AR51" s="228">
        <f t="shared" si="4"/>
        <v>0</v>
      </c>
      <c r="AS51" s="228">
        <f t="shared" si="5"/>
        <v>0</v>
      </c>
      <c r="AT51" s="228">
        <f t="shared" si="6"/>
        <v>0</v>
      </c>
      <c r="AU51" s="229" t="str">
        <f t="shared" si="7"/>
        <v/>
      </c>
      <c r="AV51" s="230" t="str">
        <f t="shared" si="9"/>
        <v/>
      </c>
      <c r="AW51" s="105"/>
      <c r="AX51" s="105"/>
      <c r="AY51" s="134"/>
      <c r="AZ51" s="87"/>
    </row>
    <row r="52" spans="3:53" s="88" customFormat="1" ht="19" thickBot="1" x14ac:dyDescent="0.25">
      <c r="C52" s="482" t="str">
        <f t="shared" si="8"/>
        <v/>
      </c>
      <c r="D52" s="483"/>
      <c r="E52" s="205" t="str">
        <f>IFERROR(VLOOKUP(C52,$C$21:$M31,10,FALSE),"")</f>
        <v/>
      </c>
      <c r="F52" s="206" t="str">
        <f>IFERROR(VLOOKUP(C52,$C$21:$M31,11,FALSE),"")</f>
        <v/>
      </c>
      <c r="G52" s="112"/>
      <c r="H52" s="113"/>
      <c r="I52" s="114"/>
      <c r="J52" s="114"/>
      <c r="K52" s="114"/>
      <c r="L52" s="114"/>
      <c r="M52" s="114"/>
      <c r="N52" s="115"/>
      <c r="O52" s="116"/>
      <c r="P52" s="117"/>
      <c r="Q52" s="117"/>
      <c r="R52" s="117"/>
      <c r="S52" s="117"/>
      <c r="T52" s="117"/>
      <c r="U52" s="118"/>
      <c r="V52" s="116"/>
      <c r="W52" s="117"/>
      <c r="X52" s="117"/>
      <c r="Y52" s="117"/>
      <c r="Z52" s="117"/>
      <c r="AA52" s="117"/>
      <c r="AB52" s="118"/>
      <c r="AC52" s="116"/>
      <c r="AD52" s="117"/>
      <c r="AE52" s="117"/>
      <c r="AF52" s="117"/>
      <c r="AG52" s="117"/>
      <c r="AH52" s="117"/>
      <c r="AI52" s="118"/>
      <c r="AJ52" s="116"/>
      <c r="AK52" s="117"/>
      <c r="AL52" s="117"/>
      <c r="AM52" s="117"/>
      <c r="AN52" s="117"/>
      <c r="AO52" s="117"/>
      <c r="AP52" s="119"/>
      <c r="AQ52" s="227">
        <f t="shared" si="3"/>
        <v>0</v>
      </c>
      <c r="AR52" s="228">
        <f t="shared" si="4"/>
        <v>0</v>
      </c>
      <c r="AS52" s="228">
        <f t="shared" si="5"/>
        <v>0</v>
      </c>
      <c r="AT52" s="228">
        <f t="shared" si="6"/>
        <v>0</v>
      </c>
      <c r="AU52" s="229" t="str">
        <f t="shared" si="7"/>
        <v/>
      </c>
      <c r="AV52" s="231" t="str">
        <f t="shared" si="9"/>
        <v/>
      </c>
      <c r="AW52" s="120"/>
      <c r="AX52" s="120"/>
      <c r="AY52" s="135"/>
      <c r="AZ52" s="87"/>
    </row>
    <row r="53" spans="3:53" s="88" customFormat="1" ht="19" thickBot="1" x14ac:dyDescent="0.25">
      <c r="C53" s="533" t="s">
        <v>279</v>
      </c>
      <c r="D53" s="534"/>
      <c r="E53" s="534"/>
      <c r="F53" s="534"/>
      <c r="G53" s="534"/>
      <c r="H53" s="534"/>
      <c r="I53" s="534"/>
      <c r="J53" s="534"/>
      <c r="K53" s="534"/>
      <c r="L53" s="534"/>
      <c r="M53" s="534"/>
      <c r="N53" s="534"/>
      <c r="O53" s="534"/>
      <c r="P53" s="534"/>
      <c r="Q53" s="534"/>
      <c r="R53" s="534"/>
      <c r="S53" s="534"/>
      <c r="T53" s="534"/>
      <c r="U53" s="534"/>
      <c r="V53" s="534"/>
      <c r="W53" s="534"/>
      <c r="X53" s="534"/>
      <c r="Y53" s="534"/>
      <c r="Z53" s="534"/>
      <c r="AA53" s="534"/>
      <c r="AB53" s="534"/>
      <c r="AC53" s="534"/>
      <c r="AD53" s="534"/>
      <c r="AE53" s="534"/>
      <c r="AF53" s="534"/>
      <c r="AG53" s="534"/>
      <c r="AH53" s="534"/>
      <c r="AI53" s="534"/>
      <c r="AJ53" s="534"/>
      <c r="AK53" s="534"/>
      <c r="AL53" s="534"/>
      <c r="AM53" s="534"/>
      <c r="AN53" s="534"/>
      <c r="AO53" s="534"/>
      <c r="AP53" s="534"/>
      <c r="AQ53" s="232" t="str">
        <f>IFERROR(AVERAGEIF(AQ47:AQ52,"&gt;0"),"")</f>
        <v/>
      </c>
      <c r="AR53" s="233" t="str">
        <f>IFERROR(AVERAGEIF(AR47:AR52,"&gt;0"),"")</f>
        <v/>
      </c>
      <c r="AS53" s="233" t="str">
        <f>IFERROR(AVERAGEIF(AS47:AS52,"&gt;0"),"")</f>
        <v/>
      </c>
      <c r="AT53" s="233" t="str">
        <f>IFERROR(AVERAGEIF(AT47:AT52,"&gt;0"),"")</f>
        <v/>
      </c>
      <c r="AU53" s="234" t="str">
        <f>IFERROR(AVERAGEIF(AU47:AU52,"&gt;0"),"")</f>
        <v/>
      </c>
      <c r="AZ53" s="87"/>
      <c r="BA53" s="87"/>
    </row>
    <row r="54" spans="3:53" s="88" customFormat="1" ht="18" x14ac:dyDescent="0.2">
      <c r="C54" s="500" t="s">
        <v>280</v>
      </c>
      <c r="D54" s="500"/>
      <c r="E54" s="500"/>
      <c r="F54" s="500"/>
      <c r="G54" s="500"/>
      <c r="H54" s="500"/>
      <c r="I54" s="500"/>
      <c r="J54" s="500"/>
      <c r="K54" s="500"/>
      <c r="L54" s="500"/>
      <c r="M54" s="500"/>
      <c r="N54" s="500"/>
      <c r="O54" s="500"/>
      <c r="P54" s="500"/>
      <c r="Q54" s="500"/>
      <c r="R54" s="500"/>
      <c r="S54" s="500"/>
      <c r="T54" s="500"/>
      <c r="U54" s="500"/>
      <c r="V54" s="500"/>
      <c r="W54" s="500"/>
      <c r="X54" s="500"/>
      <c r="Y54" s="500"/>
      <c r="Z54" s="500"/>
      <c r="AA54" s="500"/>
      <c r="AB54" s="500"/>
      <c r="AC54" s="500"/>
      <c r="AD54" s="500"/>
      <c r="AE54" s="500"/>
      <c r="AF54" s="500"/>
      <c r="AG54" s="87"/>
      <c r="AH54" s="87"/>
      <c r="AI54" s="87"/>
      <c r="AJ54" s="87"/>
      <c r="AK54" s="87"/>
      <c r="AL54" s="87"/>
      <c r="AM54" s="87"/>
      <c r="AN54" s="87"/>
      <c r="AO54" s="87"/>
      <c r="AP54" s="87"/>
      <c r="AQ54" s="87"/>
      <c r="AR54" s="87"/>
      <c r="AS54" s="87"/>
      <c r="AT54" s="87"/>
      <c r="AU54" s="87"/>
      <c r="AV54" s="87"/>
      <c r="AW54" s="87"/>
      <c r="AX54" s="87"/>
      <c r="AY54" s="87"/>
      <c r="AZ54" s="87"/>
      <c r="BA54" s="87"/>
    </row>
    <row r="55" spans="3:53" s="88" customFormat="1" ht="32" customHeight="1" x14ac:dyDescent="0.2">
      <c r="C55" s="500"/>
      <c r="D55" s="500"/>
      <c r="E55" s="500"/>
      <c r="F55" s="500"/>
      <c r="G55" s="500"/>
      <c r="H55" s="500"/>
      <c r="I55" s="500"/>
      <c r="J55" s="500"/>
      <c r="K55" s="500"/>
      <c r="L55" s="500"/>
      <c r="M55" s="500"/>
      <c r="N55" s="500"/>
      <c r="O55" s="500"/>
      <c r="P55" s="500"/>
      <c r="Q55" s="500"/>
      <c r="R55" s="500"/>
      <c r="S55" s="500"/>
      <c r="T55" s="500"/>
      <c r="U55" s="500"/>
      <c r="V55" s="500"/>
      <c r="W55" s="500"/>
      <c r="X55" s="500"/>
      <c r="Y55" s="500"/>
      <c r="Z55" s="500"/>
      <c r="AA55" s="500"/>
      <c r="AB55" s="500"/>
      <c r="AC55" s="500"/>
      <c r="AD55" s="500"/>
      <c r="AE55" s="500"/>
      <c r="AF55" s="500"/>
      <c r="AG55" s="87"/>
      <c r="AH55" s="87"/>
      <c r="AI55" s="87"/>
      <c r="AJ55" s="87"/>
      <c r="AK55" s="87"/>
      <c r="AL55" s="87"/>
      <c r="AM55" s="87"/>
      <c r="AN55" s="87"/>
      <c r="AO55" s="87"/>
      <c r="AP55" s="87"/>
      <c r="AQ55" s="87"/>
      <c r="AR55" s="87"/>
      <c r="AS55" s="87"/>
      <c r="AT55" s="87"/>
      <c r="AU55" s="87"/>
      <c r="AV55" s="87"/>
      <c r="AW55" s="87"/>
      <c r="AX55" s="87"/>
      <c r="AY55" s="87"/>
      <c r="AZ55" s="87"/>
      <c r="BA55" s="87"/>
    </row>
    <row r="56" spans="3:53" s="88" customFormat="1" ht="32" customHeight="1" x14ac:dyDescent="0.2">
      <c r="C56" s="121"/>
      <c r="D56" s="121"/>
      <c r="E56" s="121"/>
      <c r="F56" s="121"/>
      <c r="G56" s="121"/>
      <c r="H56" s="121"/>
      <c r="I56" s="121"/>
      <c r="J56" s="121"/>
      <c r="K56" s="121"/>
      <c r="L56" s="121"/>
      <c r="M56" s="121"/>
      <c r="N56" s="121"/>
      <c r="O56" s="121"/>
      <c r="P56" s="121"/>
      <c r="Q56" s="121"/>
      <c r="R56" s="121"/>
      <c r="S56" s="121"/>
      <c r="T56" s="121"/>
      <c r="U56" s="121"/>
      <c r="V56" s="121"/>
      <c r="W56" s="121"/>
      <c r="X56" s="121"/>
      <c r="Y56" s="121"/>
      <c r="Z56" s="121"/>
      <c r="AA56" s="121"/>
      <c r="AB56" s="121"/>
      <c r="AC56" s="121"/>
      <c r="AD56" s="121"/>
      <c r="AE56" s="121"/>
      <c r="AF56" s="121"/>
      <c r="AG56" s="87"/>
      <c r="AH56" s="87"/>
      <c r="AI56" s="87"/>
      <c r="AJ56" s="87"/>
      <c r="AK56" s="87"/>
      <c r="AL56" s="87"/>
      <c r="AM56" s="87"/>
      <c r="AN56" s="87"/>
      <c r="AO56" s="87"/>
      <c r="AP56" s="87"/>
      <c r="AQ56" s="87"/>
      <c r="AR56" s="87"/>
      <c r="AS56" s="87"/>
      <c r="AT56" s="87"/>
      <c r="AU56" s="87"/>
      <c r="AV56" s="87"/>
      <c r="AW56" s="87"/>
      <c r="AX56" s="87"/>
      <c r="AY56" s="87"/>
      <c r="AZ56" s="87"/>
      <c r="BA56" s="87"/>
    </row>
    <row r="57" spans="3:53" s="88" customFormat="1" ht="41.25" customHeight="1" thickBot="1" x14ac:dyDescent="0.25">
      <c r="C57" s="501" t="s">
        <v>281</v>
      </c>
      <c r="D57" s="501"/>
      <c r="E57" s="501"/>
      <c r="F57" s="501"/>
      <c r="G57" s="501"/>
      <c r="H57" s="501"/>
      <c r="I57" s="183"/>
      <c r="J57" s="136"/>
      <c r="K57" s="89"/>
      <c r="L57" s="122"/>
      <c r="M57" s="123"/>
      <c r="N57" s="123"/>
      <c r="O57" s="123"/>
      <c r="P57" s="123"/>
      <c r="Q57" s="123"/>
      <c r="R57" s="123"/>
      <c r="S57" s="123"/>
      <c r="T57" s="123"/>
      <c r="U57" s="123"/>
      <c r="V57" s="123"/>
      <c r="W57" s="123"/>
      <c r="X57" s="123"/>
      <c r="Y57" s="123"/>
      <c r="Z57" s="123"/>
      <c r="AA57" s="123"/>
      <c r="AB57" s="123"/>
      <c r="AC57" s="123"/>
      <c r="AD57" s="123"/>
      <c r="AE57" s="123"/>
      <c r="AF57" s="123"/>
      <c r="AG57" s="87"/>
      <c r="AH57" s="87"/>
      <c r="AI57" s="87"/>
      <c r="AJ57" s="87"/>
      <c r="AK57" s="87"/>
      <c r="AL57" s="87"/>
      <c r="AM57" s="87"/>
      <c r="AN57" s="87"/>
      <c r="AO57" s="87"/>
      <c r="AP57" s="87"/>
      <c r="AQ57" s="87"/>
      <c r="AR57" s="87"/>
      <c r="AS57" s="87"/>
      <c r="AT57" s="87"/>
      <c r="AU57" s="87"/>
      <c r="AV57" s="87"/>
      <c r="AW57" s="87"/>
      <c r="AX57" s="87"/>
      <c r="AY57" s="87"/>
      <c r="AZ57" s="87"/>
      <c r="BA57" s="87"/>
    </row>
    <row r="58" spans="3:53" s="88" customFormat="1" ht="66" customHeight="1" thickBot="1" x14ac:dyDescent="0.25">
      <c r="C58" s="537" t="s">
        <v>233</v>
      </c>
      <c r="D58" s="538"/>
      <c r="E58" s="185" t="s">
        <v>272</v>
      </c>
      <c r="F58" s="185" t="s">
        <v>274</v>
      </c>
      <c r="G58" s="185" t="s">
        <v>276</v>
      </c>
      <c r="H58" s="186" t="s">
        <v>278</v>
      </c>
      <c r="I58" s="184"/>
      <c r="J58" s="123"/>
      <c r="K58" s="123"/>
      <c r="L58" s="122"/>
      <c r="M58" s="123"/>
      <c r="N58" s="123"/>
      <c r="O58" s="123"/>
      <c r="P58" s="123"/>
      <c r="Q58" s="123"/>
      <c r="R58" s="123"/>
      <c r="S58" s="123"/>
      <c r="T58" s="123"/>
      <c r="U58" s="123"/>
      <c r="V58" s="123"/>
      <c r="W58" s="123"/>
      <c r="X58" s="123"/>
      <c r="Y58" s="123"/>
      <c r="Z58" s="123"/>
      <c r="AA58" s="123"/>
      <c r="AB58" s="123"/>
      <c r="AC58" s="123"/>
      <c r="AD58" s="123"/>
      <c r="AE58" s="123"/>
      <c r="AF58" s="123"/>
      <c r="AG58" s="87"/>
      <c r="AH58" s="87"/>
      <c r="AI58" s="87"/>
      <c r="AJ58" s="87"/>
      <c r="AK58" s="87"/>
      <c r="AL58" s="87"/>
      <c r="AM58" s="87"/>
      <c r="AN58" s="87"/>
      <c r="AO58" s="87"/>
      <c r="AP58" s="87"/>
      <c r="AQ58" s="87"/>
      <c r="AR58" s="87"/>
      <c r="AS58" s="87"/>
      <c r="AT58" s="87"/>
      <c r="AU58" s="87"/>
      <c r="AV58" s="87"/>
      <c r="AW58" s="87"/>
      <c r="AX58" s="87"/>
      <c r="AY58" s="87"/>
      <c r="AZ58" s="87"/>
      <c r="BA58" s="87"/>
    </row>
    <row r="59" spans="3:53" s="88" customFormat="1" ht="36" customHeight="1" x14ac:dyDescent="0.15">
      <c r="C59" s="487" t="str">
        <f>IF(ISBLANK(C47),"",C47)</f>
        <v/>
      </c>
      <c r="D59" s="488"/>
      <c r="E59" s="235" t="str">
        <f>IFERROR(AQ47/AA35,"")</f>
        <v/>
      </c>
      <c r="F59" s="235" t="str">
        <f t="shared" ref="F59:H64" si="10">IFERROR(AR47/AB35,"")</f>
        <v/>
      </c>
      <c r="G59" s="235" t="str">
        <f t="shared" si="10"/>
        <v/>
      </c>
      <c r="H59" s="236" t="str">
        <f t="shared" si="10"/>
        <v/>
      </c>
      <c r="I59" s="68"/>
      <c r="J59" s="99"/>
      <c r="K59" s="99"/>
      <c r="L59" s="99"/>
      <c r="M59" s="99"/>
      <c r="N59" s="99"/>
      <c r="O59" s="99"/>
      <c r="P59" s="99"/>
      <c r="Q59" s="99"/>
      <c r="R59" s="99"/>
      <c r="S59" s="99"/>
      <c r="T59" s="99"/>
      <c r="U59" s="99"/>
      <c r="V59" s="99"/>
      <c r="W59" s="99"/>
      <c r="X59" s="99"/>
      <c r="Y59" s="99"/>
      <c r="Z59" s="99"/>
      <c r="AA59" s="99"/>
      <c r="AB59" s="99"/>
      <c r="AC59" s="99"/>
      <c r="AD59" s="99"/>
      <c r="AE59" s="99"/>
      <c r="AF59" s="99"/>
    </row>
    <row r="60" spans="3:53" s="88" customFormat="1" ht="36" customHeight="1" x14ac:dyDescent="0.15">
      <c r="C60" s="497" t="str">
        <f t="shared" ref="C60:C64" si="11">IF(ISBLANK(C48),"",C48)</f>
        <v/>
      </c>
      <c r="D60" s="498"/>
      <c r="E60" s="237" t="str">
        <f t="shared" ref="E60:E64" si="12">IFERROR(AQ48/AA36,"")</f>
        <v/>
      </c>
      <c r="F60" s="237" t="str">
        <f t="shared" si="10"/>
        <v/>
      </c>
      <c r="G60" s="237" t="str">
        <f t="shared" si="10"/>
        <v/>
      </c>
      <c r="H60" s="238" t="str">
        <f t="shared" si="10"/>
        <v/>
      </c>
      <c r="I60" s="68"/>
      <c r="J60" s="99"/>
      <c r="K60" s="99"/>
      <c r="L60" s="99"/>
      <c r="M60" s="99"/>
      <c r="N60" s="99"/>
      <c r="O60" s="99"/>
      <c r="P60" s="99"/>
      <c r="Q60" s="99"/>
      <c r="R60" s="99"/>
      <c r="S60" s="99"/>
      <c r="T60" s="99"/>
      <c r="U60" s="99"/>
      <c r="V60" s="99"/>
      <c r="W60" s="99"/>
      <c r="X60" s="99"/>
      <c r="Y60" s="99"/>
      <c r="Z60" s="99"/>
      <c r="AA60" s="99"/>
      <c r="AB60" s="99"/>
      <c r="AC60" s="99"/>
      <c r="AD60" s="99"/>
      <c r="AE60" s="99"/>
      <c r="AF60" s="99"/>
    </row>
    <row r="61" spans="3:53" s="88" customFormat="1" ht="36" customHeight="1" x14ac:dyDescent="0.15">
      <c r="C61" s="497" t="str">
        <f t="shared" si="11"/>
        <v/>
      </c>
      <c r="D61" s="498"/>
      <c r="E61" s="237" t="str">
        <f t="shared" si="12"/>
        <v/>
      </c>
      <c r="F61" s="237" t="str">
        <f t="shared" si="10"/>
        <v/>
      </c>
      <c r="G61" s="237" t="str">
        <f t="shared" si="10"/>
        <v/>
      </c>
      <c r="H61" s="238" t="str">
        <f t="shared" si="10"/>
        <v/>
      </c>
      <c r="I61" s="68"/>
      <c r="J61" s="99"/>
      <c r="K61" s="99"/>
      <c r="L61" s="99"/>
      <c r="M61" s="99"/>
      <c r="N61" s="99"/>
      <c r="O61" s="99"/>
      <c r="P61" s="99"/>
      <c r="Q61" s="99"/>
      <c r="R61" s="99"/>
      <c r="S61" s="99"/>
      <c r="T61" s="99"/>
      <c r="U61" s="99"/>
      <c r="V61" s="99"/>
      <c r="W61" s="99"/>
      <c r="X61" s="99"/>
      <c r="Y61" s="99"/>
      <c r="Z61" s="99"/>
      <c r="AA61" s="99"/>
      <c r="AB61" s="99"/>
      <c r="AC61" s="99"/>
      <c r="AD61" s="99"/>
      <c r="AE61" s="99"/>
      <c r="AF61" s="99"/>
    </row>
    <row r="62" spans="3:53" s="88" customFormat="1" ht="36" customHeight="1" x14ac:dyDescent="0.15">
      <c r="C62" s="497" t="str">
        <f t="shared" si="11"/>
        <v/>
      </c>
      <c r="D62" s="498"/>
      <c r="E62" s="237" t="str">
        <f t="shared" si="12"/>
        <v/>
      </c>
      <c r="F62" s="237" t="str">
        <f t="shared" si="10"/>
        <v/>
      </c>
      <c r="G62" s="237" t="str">
        <f t="shared" si="10"/>
        <v/>
      </c>
      <c r="H62" s="238" t="str">
        <f t="shared" si="10"/>
        <v/>
      </c>
      <c r="I62" s="68"/>
      <c r="J62" s="99"/>
      <c r="K62" s="99"/>
      <c r="L62" s="99"/>
      <c r="M62" s="99"/>
      <c r="N62" s="99"/>
      <c r="O62" s="99"/>
      <c r="P62" s="99"/>
      <c r="Q62" s="99"/>
      <c r="R62" s="99"/>
      <c r="S62" s="99"/>
      <c r="T62" s="99"/>
      <c r="U62" s="99"/>
      <c r="V62" s="99"/>
      <c r="W62" s="99"/>
      <c r="X62" s="99"/>
      <c r="Y62" s="99"/>
      <c r="Z62" s="99"/>
      <c r="AA62" s="99"/>
      <c r="AB62" s="99"/>
      <c r="AC62" s="99"/>
      <c r="AD62" s="99"/>
      <c r="AE62" s="99"/>
      <c r="AF62" s="99"/>
    </row>
    <row r="63" spans="3:53" s="88" customFormat="1" ht="36" customHeight="1" x14ac:dyDescent="0.15">
      <c r="C63" s="497" t="str">
        <f t="shared" si="11"/>
        <v/>
      </c>
      <c r="D63" s="498"/>
      <c r="E63" s="237" t="str">
        <f t="shared" si="12"/>
        <v/>
      </c>
      <c r="F63" s="237" t="str">
        <f t="shared" si="10"/>
        <v/>
      </c>
      <c r="G63" s="237" t="str">
        <f t="shared" si="10"/>
        <v/>
      </c>
      <c r="H63" s="238" t="str">
        <f t="shared" si="10"/>
        <v/>
      </c>
      <c r="I63" s="68"/>
      <c r="J63" s="99"/>
      <c r="K63" s="99"/>
      <c r="L63" s="99"/>
      <c r="M63" s="99"/>
      <c r="N63" s="99"/>
      <c r="O63" s="99"/>
      <c r="P63" s="99"/>
      <c r="Q63" s="99"/>
      <c r="R63" s="99"/>
      <c r="S63" s="99"/>
      <c r="T63" s="99"/>
      <c r="U63" s="99"/>
      <c r="V63" s="99"/>
      <c r="W63" s="99"/>
      <c r="X63" s="99"/>
      <c r="Y63" s="99"/>
      <c r="Z63" s="99"/>
      <c r="AA63" s="99"/>
      <c r="AB63" s="99"/>
      <c r="AC63" s="99"/>
      <c r="AD63" s="99"/>
      <c r="AE63" s="99"/>
      <c r="AF63" s="99"/>
    </row>
    <row r="64" spans="3:53" s="88" customFormat="1" ht="36" customHeight="1" thickBot="1" x14ac:dyDescent="0.2">
      <c r="C64" s="506" t="str">
        <f t="shared" si="11"/>
        <v/>
      </c>
      <c r="D64" s="507"/>
      <c r="E64" s="239" t="str">
        <f t="shared" si="12"/>
        <v/>
      </c>
      <c r="F64" s="239" t="str">
        <f t="shared" si="10"/>
        <v/>
      </c>
      <c r="G64" s="239" t="str">
        <f t="shared" si="10"/>
        <v/>
      </c>
      <c r="H64" s="240" t="str">
        <f t="shared" si="10"/>
        <v/>
      </c>
      <c r="I64" s="68"/>
      <c r="J64" s="99"/>
      <c r="K64" s="99"/>
      <c r="L64" s="502"/>
      <c r="M64" s="502"/>
      <c r="N64" s="502"/>
      <c r="O64" s="502"/>
      <c r="P64" s="502"/>
      <c r="Q64" s="502"/>
      <c r="R64" s="502"/>
      <c r="S64" s="502"/>
      <c r="T64" s="502"/>
      <c r="U64" s="502"/>
      <c r="V64" s="502"/>
      <c r="W64" s="502"/>
      <c r="X64" s="502"/>
      <c r="Y64" s="502"/>
      <c r="Z64" s="502"/>
      <c r="AA64" s="502"/>
      <c r="AB64" s="502"/>
      <c r="AC64" s="502"/>
      <c r="AD64" s="502"/>
      <c r="AE64" s="502"/>
      <c r="AF64" s="502"/>
    </row>
    <row r="65" spans="1:26" s="88" customFormat="1" ht="36.75" customHeight="1" thickBot="1" x14ac:dyDescent="0.2">
      <c r="C65" s="504" t="s">
        <v>282</v>
      </c>
      <c r="D65" s="505"/>
      <c r="E65" s="241" t="str">
        <f>IFERROR(AQ53/AA41,"")</f>
        <v/>
      </c>
      <c r="F65" s="241" t="str">
        <f>IFERROR(AR53/AB41,"")</f>
        <v/>
      </c>
      <c r="G65" s="241" t="str">
        <f t="shared" ref="G65:H65" si="13">IFERROR(AS53/AC41,"")</f>
        <v/>
      </c>
      <c r="H65" s="242" t="str">
        <f t="shared" si="13"/>
        <v/>
      </c>
      <c r="I65" s="66"/>
    </row>
    <row r="66" spans="1:26" x14ac:dyDescent="0.15">
      <c r="C66" s="58"/>
    </row>
    <row r="67" spans="1:26" ht="7" customHeight="1" x14ac:dyDescent="0.15">
      <c r="C67" s="58"/>
    </row>
    <row r="68" spans="1:26" s="128" customFormat="1" ht="26.25" customHeight="1" x14ac:dyDescent="0.15">
      <c r="A68" s="125"/>
      <c r="B68" s="126"/>
      <c r="C68" s="503" t="s">
        <v>283</v>
      </c>
      <c r="D68" s="503"/>
      <c r="E68" s="503"/>
      <c r="F68" s="503"/>
      <c r="G68" s="503"/>
      <c r="H68" s="503"/>
      <c r="I68" s="503"/>
      <c r="J68" s="503"/>
      <c r="K68" s="503"/>
      <c r="L68" s="503"/>
      <c r="M68" s="503"/>
      <c r="N68" s="503"/>
      <c r="O68" s="503"/>
      <c r="P68" s="503"/>
      <c r="Q68" s="503"/>
      <c r="R68" s="503"/>
      <c r="S68" s="503"/>
      <c r="T68" s="503"/>
      <c r="U68" s="127"/>
      <c r="V68" s="127"/>
      <c r="W68" s="127"/>
      <c r="Y68" s="59"/>
      <c r="Z68" s="129"/>
    </row>
    <row r="69" spans="1:26" s="128" customFormat="1" ht="35.25" customHeight="1" x14ac:dyDescent="0.15">
      <c r="A69" s="125"/>
      <c r="B69" s="463">
        <v>1</v>
      </c>
      <c r="C69" s="464" t="s">
        <v>117</v>
      </c>
      <c r="D69" s="465"/>
      <c r="E69" s="466"/>
      <c r="F69" s="467"/>
      <c r="G69" s="468"/>
      <c r="H69" s="468"/>
      <c r="I69" s="468"/>
      <c r="J69" s="468"/>
      <c r="K69" s="468"/>
      <c r="L69" s="468"/>
      <c r="M69" s="468"/>
      <c r="N69" s="468"/>
      <c r="O69" s="468"/>
      <c r="P69" s="468"/>
      <c r="Q69" s="468"/>
      <c r="R69" s="468"/>
      <c r="S69" s="468"/>
      <c r="T69" s="469"/>
      <c r="U69" s="130"/>
      <c r="V69" s="130"/>
      <c r="W69" s="130"/>
      <c r="Y69" s="59"/>
      <c r="Z69" s="129"/>
    </row>
    <row r="70" spans="1:26" s="128" customFormat="1" ht="35.25" customHeight="1" x14ac:dyDescent="0.15">
      <c r="A70" s="125"/>
      <c r="B70" s="463"/>
      <c r="C70" s="464" t="s">
        <v>1</v>
      </c>
      <c r="D70" s="465"/>
      <c r="E70" s="466"/>
      <c r="F70" s="467"/>
      <c r="G70" s="468"/>
      <c r="H70" s="468"/>
      <c r="I70" s="468"/>
      <c r="J70" s="468"/>
      <c r="K70" s="468"/>
      <c r="L70" s="468"/>
      <c r="M70" s="468"/>
      <c r="N70" s="468"/>
      <c r="O70" s="468"/>
      <c r="P70" s="468"/>
      <c r="Q70" s="468"/>
      <c r="R70" s="468"/>
      <c r="S70" s="468"/>
      <c r="T70" s="469"/>
      <c r="U70" s="130"/>
      <c r="V70" s="130"/>
      <c r="W70" s="130"/>
      <c r="Y70" s="59"/>
      <c r="Z70" s="129"/>
    </row>
    <row r="71" spans="1:26" s="128" customFormat="1" ht="35.25" customHeight="1" x14ac:dyDescent="0.15">
      <c r="A71" s="125"/>
      <c r="B71" s="463"/>
      <c r="C71" s="464" t="s">
        <v>284</v>
      </c>
      <c r="D71" s="465"/>
      <c r="E71" s="466"/>
      <c r="F71" s="467"/>
      <c r="G71" s="468"/>
      <c r="H71" s="468"/>
      <c r="I71" s="468"/>
      <c r="J71" s="468"/>
      <c r="K71" s="468"/>
      <c r="L71" s="468"/>
      <c r="M71" s="468"/>
      <c r="N71" s="468"/>
      <c r="O71" s="468"/>
      <c r="P71" s="468"/>
      <c r="Q71" s="468"/>
      <c r="R71" s="468"/>
      <c r="S71" s="468"/>
      <c r="T71" s="469"/>
      <c r="U71" s="130"/>
      <c r="V71" s="130"/>
      <c r="W71" s="130"/>
      <c r="Y71" s="59"/>
      <c r="Z71" s="129"/>
    </row>
    <row r="72" spans="1:26" s="128" customFormat="1" ht="35.25" customHeight="1" x14ac:dyDescent="0.15">
      <c r="A72" s="125"/>
      <c r="B72" s="463"/>
      <c r="C72" s="464" t="s">
        <v>115</v>
      </c>
      <c r="D72" s="465"/>
      <c r="E72" s="466"/>
      <c r="F72" s="467"/>
      <c r="G72" s="468"/>
      <c r="H72" s="468"/>
      <c r="I72" s="468"/>
      <c r="J72" s="468"/>
      <c r="K72" s="468"/>
      <c r="L72" s="468"/>
      <c r="M72" s="468"/>
      <c r="N72" s="468"/>
      <c r="O72" s="468"/>
      <c r="P72" s="468"/>
      <c r="Q72" s="468"/>
      <c r="R72" s="468"/>
      <c r="S72" s="468"/>
      <c r="T72" s="469"/>
      <c r="U72" s="130"/>
      <c r="V72" s="130"/>
      <c r="W72" s="130"/>
      <c r="Y72" s="59"/>
      <c r="Z72" s="129"/>
    </row>
    <row r="73" spans="1:26" s="128" customFormat="1" ht="35.25" customHeight="1" x14ac:dyDescent="0.15">
      <c r="A73" s="125"/>
      <c r="B73" s="463"/>
      <c r="C73" s="464" t="s">
        <v>285</v>
      </c>
      <c r="D73" s="465"/>
      <c r="E73" s="466"/>
      <c r="F73" s="467"/>
      <c r="G73" s="468"/>
      <c r="H73" s="468"/>
      <c r="I73" s="468"/>
      <c r="J73" s="468"/>
      <c r="K73" s="468"/>
      <c r="L73" s="468"/>
      <c r="M73" s="468"/>
      <c r="N73" s="468"/>
      <c r="O73" s="468"/>
      <c r="P73" s="468"/>
      <c r="Q73" s="468"/>
      <c r="R73" s="468"/>
      <c r="S73" s="468"/>
      <c r="T73" s="469"/>
      <c r="U73" s="130"/>
      <c r="V73" s="130"/>
      <c r="W73" s="130"/>
      <c r="Y73" s="59"/>
      <c r="Z73" s="129"/>
    </row>
    <row r="74" spans="1:26" s="128" customFormat="1" ht="35.25" customHeight="1" x14ac:dyDescent="0.15">
      <c r="A74" s="125"/>
      <c r="B74" s="463"/>
      <c r="C74" s="464" t="s">
        <v>118</v>
      </c>
      <c r="D74" s="465"/>
      <c r="E74" s="466"/>
      <c r="F74" s="467"/>
      <c r="G74" s="468"/>
      <c r="H74" s="468"/>
      <c r="I74" s="468"/>
      <c r="J74" s="468"/>
      <c r="K74" s="468"/>
      <c r="L74" s="468"/>
      <c r="M74" s="468"/>
      <c r="N74" s="468"/>
      <c r="O74" s="468"/>
      <c r="P74" s="468"/>
      <c r="Q74" s="468"/>
      <c r="R74" s="468"/>
      <c r="S74" s="468"/>
      <c r="T74" s="469"/>
      <c r="U74" s="130"/>
      <c r="V74" s="130"/>
      <c r="W74" s="130"/>
      <c r="Y74" s="59"/>
      <c r="Z74" s="129"/>
    </row>
    <row r="75" spans="1:26" s="128" customFormat="1" ht="35.25" customHeight="1" x14ac:dyDescent="0.15">
      <c r="A75" s="125"/>
      <c r="B75" s="463"/>
      <c r="C75" s="464" t="s">
        <v>286</v>
      </c>
      <c r="D75" s="465"/>
      <c r="E75" s="466"/>
      <c r="F75" s="467"/>
      <c r="G75" s="468"/>
      <c r="H75" s="468"/>
      <c r="I75" s="468"/>
      <c r="J75" s="468"/>
      <c r="K75" s="468"/>
      <c r="L75" s="468"/>
      <c r="M75" s="468"/>
      <c r="N75" s="468"/>
      <c r="O75" s="468"/>
      <c r="P75" s="468"/>
      <c r="Q75" s="468"/>
      <c r="R75" s="468"/>
      <c r="S75" s="468"/>
      <c r="T75" s="469"/>
      <c r="U75" s="130"/>
      <c r="V75" s="130"/>
      <c r="W75" s="130"/>
      <c r="X75" s="130"/>
      <c r="Y75" s="59"/>
      <c r="Z75" s="129"/>
    </row>
    <row r="76" spans="1:26" s="128" customFormat="1" x14ac:dyDescent="0.15">
      <c r="A76" s="125"/>
      <c r="B76" s="130"/>
      <c r="C76" s="131"/>
      <c r="D76" s="129"/>
      <c r="E76" s="129"/>
      <c r="F76" s="129"/>
      <c r="G76" s="129"/>
      <c r="H76" s="129"/>
      <c r="I76" s="129"/>
      <c r="J76" s="129"/>
      <c r="K76" s="129"/>
      <c r="L76" s="129"/>
      <c r="M76" s="129"/>
      <c r="N76" s="129"/>
      <c r="O76" s="129"/>
      <c r="P76" s="129"/>
      <c r="Q76" s="129"/>
      <c r="R76" s="129"/>
      <c r="S76" s="129"/>
      <c r="T76" s="129"/>
      <c r="U76" s="129"/>
      <c r="V76" s="129"/>
      <c r="W76" s="129"/>
      <c r="X76" s="129"/>
      <c r="Y76" s="129"/>
      <c r="Z76" s="129"/>
    </row>
    <row r="77" spans="1:26" x14ac:dyDescent="0.15">
      <c r="A77" s="125"/>
    </row>
    <row r="78" spans="1:26" x14ac:dyDescent="0.15">
      <c r="A78" s="125"/>
    </row>
    <row r="79" spans="1:26" ht="16" customHeight="1" x14ac:dyDescent="0.15">
      <c r="A79" s="125"/>
    </row>
  </sheetData>
  <sheetProtection algorithmName="SHA-512" hashValue="Io9OvGZoy76DmXLjWMNpERLXaV0agZ5UBowTzsqrApxU2wbAIMgOk+fUjWIl97QW3sLof14W+z8hNy8+Vft1Ig==" saltValue="Bpeza18KDrM80RYPey2v2w==" spinCount="100000" sheet="1" insertRows="0"/>
  <mergeCells count="143">
    <mergeCell ref="AJ45:AP45"/>
    <mergeCell ref="AQ45:AU45"/>
    <mergeCell ref="C53:AP53"/>
    <mergeCell ref="AW45:AY45"/>
    <mergeCell ref="C58:D58"/>
    <mergeCell ref="AF32:AF34"/>
    <mergeCell ref="G33:J33"/>
    <mergeCell ref="K33:N33"/>
    <mergeCell ref="O33:R33"/>
    <mergeCell ref="S33:V33"/>
    <mergeCell ref="W33:Z33"/>
    <mergeCell ref="AE33:AE34"/>
    <mergeCell ref="C32:D34"/>
    <mergeCell ref="C35:D35"/>
    <mergeCell ref="C36:D36"/>
    <mergeCell ref="C37:D37"/>
    <mergeCell ref="C38:D38"/>
    <mergeCell ref="C39:D39"/>
    <mergeCell ref="C40:D40"/>
    <mergeCell ref="AA33:AA34"/>
    <mergeCell ref="AB33:AB34"/>
    <mergeCell ref="AC33:AC34"/>
    <mergeCell ref="C42:AF42"/>
    <mergeCell ref="C41:Z41"/>
    <mergeCell ref="C63:D63"/>
    <mergeCell ref="C64:D64"/>
    <mergeCell ref="AD33:AD34"/>
    <mergeCell ref="F32:F34"/>
    <mergeCell ref="G32:J32"/>
    <mergeCell ref="K32:N32"/>
    <mergeCell ref="O32:R32"/>
    <mergeCell ref="C27:AB27"/>
    <mergeCell ref="C21:D22"/>
    <mergeCell ref="C23:D23"/>
    <mergeCell ref="C24:D24"/>
    <mergeCell ref="C25:D25"/>
    <mergeCell ref="C26:D26"/>
    <mergeCell ref="G21:G22"/>
    <mergeCell ref="H21:K21"/>
    <mergeCell ref="I22:K22"/>
    <mergeCell ref="I23:K23"/>
    <mergeCell ref="I24:K24"/>
    <mergeCell ref="I25:K25"/>
    <mergeCell ref="I26:K26"/>
    <mergeCell ref="L21:L22"/>
    <mergeCell ref="C30:W30"/>
    <mergeCell ref="E21:E22"/>
    <mergeCell ref="F21:F22"/>
    <mergeCell ref="F72:T72"/>
    <mergeCell ref="C73:E73"/>
    <mergeCell ref="F73:T73"/>
    <mergeCell ref="C74:E74"/>
    <mergeCell ref="F74:T74"/>
    <mergeCell ref="C75:E75"/>
    <mergeCell ref="F75:T75"/>
    <mergeCell ref="L64:AF64"/>
    <mergeCell ref="C68:T68"/>
    <mergeCell ref="C65:D65"/>
    <mergeCell ref="S32:V32"/>
    <mergeCell ref="W32:Z32"/>
    <mergeCell ref="AA32:AE32"/>
    <mergeCell ref="C31:K31"/>
    <mergeCell ref="E32:E34"/>
    <mergeCell ref="C61:D61"/>
    <mergeCell ref="C62:D62"/>
    <mergeCell ref="C44:AG44"/>
    <mergeCell ref="C54:AF55"/>
    <mergeCell ref="C60:D60"/>
    <mergeCell ref="C57:H57"/>
    <mergeCell ref="AV45:AV46"/>
    <mergeCell ref="B69:B75"/>
    <mergeCell ref="C69:E69"/>
    <mergeCell ref="F69:T69"/>
    <mergeCell ref="C70:E70"/>
    <mergeCell ref="F70:T70"/>
    <mergeCell ref="C71:E71"/>
    <mergeCell ref="F71:T71"/>
    <mergeCell ref="C72:E72"/>
    <mergeCell ref="E45:E46"/>
    <mergeCell ref="F45:F46"/>
    <mergeCell ref="G45:G46"/>
    <mergeCell ref="C45:D46"/>
    <mergeCell ref="C47:D47"/>
    <mergeCell ref="C48:D48"/>
    <mergeCell ref="C49:D49"/>
    <mergeCell ref="C50:D50"/>
    <mergeCell ref="C51:D51"/>
    <mergeCell ref="C52:D52"/>
    <mergeCell ref="H45:N45"/>
    <mergeCell ref="O45:U45"/>
    <mergeCell ref="V45:AB45"/>
    <mergeCell ref="AC45:AI45"/>
    <mergeCell ref="C59:D59"/>
    <mergeCell ref="C17:G17"/>
    <mergeCell ref="H17:P17"/>
    <mergeCell ref="Q17:Z17"/>
    <mergeCell ref="AA17:AI17"/>
    <mergeCell ref="AJ17:AT17"/>
    <mergeCell ref="C15:G15"/>
    <mergeCell ref="C16:G16"/>
    <mergeCell ref="H16:P16"/>
    <mergeCell ref="Q16:Z16"/>
    <mergeCell ref="AA16:AI16"/>
    <mergeCell ref="AJ16:AT16"/>
    <mergeCell ref="I14:P15"/>
    <mergeCell ref="C19:K19"/>
    <mergeCell ref="M21:M22"/>
    <mergeCell ref="X21:X22"/>
    <mergeCell ref="B1:E1"/>
    <mergeCell ref="F1:AT1"/>
    <mergeCell ref="B2:AT2"/>
    <mergeCell ref="B3:U3"/>
    <mergeCell ref="V3:AT3"/>
    <mergeCell ref="B4:AT4"/>
    <mergeCell ref="AJ12:AT12"/>
    <mergeCell ref="Z21:AC22"/>
    <mergeCell ref="N21:N22"/>
    <mergeCell ref="H13:P13"/>
    <mergeCell ref="Q13:Z13"/>
    <mergeCell ref="AA13:AI13"/>
    <mergeCell ref="AJ13:AT13"/>
    <mergeCell ref="C14:G14"/>
    <mergeCell ref="R14:Z15"/>
    <mergeCell ref="AB14:AI15"/>
    <mergeCell ref="AK14:AT15"/>
    <mergeCell ref="F6:G6"/>
    <mergeCell ref="F7:G7"/>
    <mergeCell ref="D12:E12"/>
    <mergeCell ref="H12:P12"/>
    <mergeCell ref="Q12:Z12"/>
    <mergeCell ref="AA12:AI12"/>
    <mergeCell ref="Z26:AC26"/>
    <mergeCell ref="Y21:Y22"/>
    <mergeCell ref="U21:W22"/>
    <mergeCell ref="U23:W23"/>
    <mergeCell ref="U24:W24"/>
    <mergeCell ref="U25:W25"/>
    <mergeCell ref="U26:W26"/>
    <mergeCell ref="R21:T21"/>
    <mergeCell ref="O21:Q21"/>
    <mergeCell ref="Z24:AC24"/>
    <mergeCell ref="Z25:AC25"/>
    <mergeCell ref="Z23:AC23"/>
  </mergeCells>
  <phoneticPr fontId="4" type="noConversion"/>
  <conditionalFormatting sqref="G35:G40 I35:I40">
    <cfRule type="cellIs" dxfId="24" priority="6" operator="between">
      <formula>1.01</formula>
      <formula>1000</formula>
    </cfRule>
  </conditionalFormatting>
  <conditionalFormatting sqref="H15">
    <cfRule type="expression" dxfId="23" priority="42">
      <formula>$H$14="NO APLICA"</formula>
    </cfRule>
  </conditionalFormatting>
  <conditionalFormatting sqref="H16:I16">
    <cfRule type="expression" dxfId="22" priority="45">
      <formula>$H$15="SI SE REPORTA"</formula>
    </cfRule>
  </conditionalFormatting>
  <conditionalFormatting sqref="K35:Z40">
    <cfRule type="cellIs" dxfId="21" priority="3" operator="between">
      <formula>1.01</formula>
      <formula>1000</formula>
    </cfRule>
  </conditionalFormatting>
  <conditionalFormatting sqref="O23:O26 R23:R26 M24:M26">
    <cfRule type="cellIs" dxfId="20" priority="37" operator="equal">
      <formula>0</formula>
    </cfRule>
    <cfRule type="containsText" dxfId="19" priority="38" operator="containsText" text="ERROR">
      <formula>NOT(ISERROR(SEARCH("ERROR",M23)))</formula>
    </cfRule>
  </conditionalFormatting>
  <conditionalFormatting sqref="Q15">
    <cfRule type="expression" dxfId="18" priority="41">
      <formula>$Q$14="NO APLICA"</formula>
    </cfRule>
  </conditionalFormatting>
  <conditionalFormatting sqref="Q16">
    <cfRule type="expression" dxfId="17" priority="46" stopIfTrue="1">
      <formula>$Q$15="SI SE REPORTA"</formula>
    </cfRule>
  </conditionalFormatting>
  <conditionalFormatting sqref="U23:U26">
    <cfRule type="expression" dxfId="16" priority="48">
      <formula>UPPER($G23)="SI"</formula>
    </cfRule>
    <cfRule type="expression" dxfId="15" priority="47">
      <formula>OR(UPPER($G23)="NO",ISBLANK($G23),$G23="")</formula>
    </cfRule>
  </conditionalFormatting>
  <conditionalFormatting sqref="X23:Y26">
    <cfRule type="expression" dxfId="14" priority="61">
      <formula>LEN(TRIM($U23))=0</formula>
    </cfRule>
    <cfRule type="expression" dxfId="13" priority="60">
      <formula>U23&lt;&gt;""</formula>
    </cfRule>
  </conditionalFormatting>
  <conditionalFormatting sqref="AA15">
    <cfRule type="expression" dxfId="12" priority="40">
      <formula>$AA$14="NO APLICA"</formula>
    </cfRule>
  </conditionalFormatting>
  <conditionalFormatting sqref="AA16">
    <cfRule type="expression" dxfId="11" priority="44" stopIfTrue="1">
      <formula>$AA$15="SI SE REPORTA"</formula>
    </cfRule>
  </conditionalFormatting>
  <conditionalFormatting sqref="AA35:AE40">
    <cfRule type="cellIs" dxfId="10" priority="4" operator="equal">
      <formula>0</formula>
    </cfRule>
  </conditionalFormatting>
  <conditionalFormatting sqref="AE35:AE40">
    <cfRule type="containsText" dxfId="9" priority="5" operator="containsText" text="ERROR">
      <formula>NOT(ISERROR(SEARCH("ERROR",AE35)))</formula>
    </cfRule>
  </conditionalFormatting>
  <conditionalFormatting sqref="AF35:AF41">
    <cfRule type="containsText" dxfId="8" priority="2" operator="containsText" text="ERROR">
      <formula>NOT(ISERROR(SEARCH("ERROR",AF35)))</formula>
    </cfRule>
    <cfRule type="cellIs" dxfId="7" priority="1" operator="equal">
      <formula>0</formula>
    </cfRule>
  </conditionalFormatting>
  <conditionalFormatting sqref="AJ15">
    <cfRule type="expression" dxfId="6" priority="39">
      <formula>$AJ$14="NO APLICA"</formula>
    </cfRule>
  </conditionalFormatting>
  <conditionalFormatting sqref="AJ16">
    <cfRule type="expression" dxfId="5" priority="43" stopIfTrue="1">
      <formula>$AJ$15="SI SE REPORTA"</formula>
    </cfRule>
  </conditionalFormatting>
  <conditionalFormatting sqref="AQ47:AV52">
    <cfRule type="cellIs" dxfId="4" priority="32" operator="equal">
      <formula>0</formula>
    </cfRule>
  </conditionalFormatting>
  <conditionalFormatting sqref="AU47:AV52">
    <cfRule type="containsText" dxfId="3" priority="33" operator="containsText" text="ERROR">
      <formula>NOT(ISERROR(SEARCH("ERROR",AU47)))</formula>
    </cfRule>
  </conditionalFormatting>
  <conditionalFormatting sqref="AW47:AY52">
    <cfRule type="expression" dxfId="2" priority="49">
      <formula>$AV47=""</formula>
    </cfRule>
    <cfRule type="expression" dxfId="1" priority="50">
      <formula>$AV47=1</formula>
    </cfRule>
    <cfRule type="expression" dxfId="0" priority="51">
      <formula>$AV47&lt;1</formula>
    </cfRule>
  </conditionalFormatting>
  <dataValidations disablePrompts="1" count="19">
    <dataValidation type="whole" operator="greaterThanOrEqual" allowBlank="1" showErrorMessage="1" errorTitle="ERROR" error="Escriba un número igual o mayor que 0" promptTitle="ERROR" prompt="Escriba un número igual o mayor que 0" sqref="E58:G58" xr:uid="{060F7F2B-4D54-404B-87AF-2A7CFC50F778}">
      <formula1>0</formula1>
    </dataValidation>
    <dataValidation operator="greaterThanOrEqual" allowBlank="1" showErrorMessage="1" errorTitle="ERROR" error="Escriba un número igual o mayor que 0" promptTitle="ERROR" prompt="Escriba un número igual o mayor que 0" sqref="E59:H65" xr:uid="{3EA4AEED-EE4E-4571-BBC8-EC1DB0AF4E75}"/>
    <dataValidation type="list" allowBlank="1" showInputMessage="1" showErrorMessage="1" sqref="O23:O26 M24:M26 R23:R26" xr:uid="{9AD5B3DD-63E9-4791-8AE1-EB1A829E72E0}">
      <formula1>"Acuerdo, Resolución"</formula1>
    </dataValidation>
    <dataValidation allowBlank="1" showInputMessage="1" showErrorMessage="1" promptTitle="Periodo de Reporte" prompt="Ingrese el año correspondiente a la vigencia fiscal que se está reportando" sqref="V3" xr:uid="{2A2350FE-29A8-4ACF-991E-8CDD0C791CCF}"/>
    <dataValidation type="list" allowBlank="1" showInputMessage="1" showErrorMessage="1" errorTitle="Valor no válido" error="Por favor seleccione una opción de la lista desplegable." promptTitle="Autoridad Ambiental" prompt="Seleccione una Autoridad Ambiental de la lista" sqref="B2" xr:uid="{DF42455E-266D-46F9-92EC-43A440C80A57}">
      <formula1>INDIRECT("Autoridades_Ambientales[Autoridad_Ambiental]")</formula1>
    </dataValidation>
    <dataValidation type="list" allowBlank="1" showInputMessage="1" showErrorMessage="1" sqref="AJ14 Q14 AA14 H14" xr:uid="{04A0E2FC-79BE-4F41-8FF9-EE9327329DDD}">
      <formula1>"SI APLICA, NO APLICA"</formula1>
    </dataValidation>
    <dataValidation type="list" allowBlank="1" showInputMessage="1" showErrorMessage="1" sqref="AJ15 Q15 AA15 H15" xr:uid="{66450115-40C8-44B6-A847-F2E9BE26F96A}">
      <formula1>"SI SE REPORTA, NO SE REPORTA"</formula1>
    </dataValidation>
    <dataValidation type="list" allowBlank="1" showInputMessage="1" showErrorMessage="1" sqref="K24:K26" xr:uid="{B436BB5B-5F8B-4005-A40B-88B80F271BE3}">
      <formula1>"Diagnostico, Zonificación, Determinación de régimen de usos, Formulación, Adopción"</formula1>
    </dataValidation>
    <dataValidation type="list" allowBlank="1" showInputMessage="1" showErrorMessage="1" sqref="G23:G26" xr:uid="{7680D7C3-D835-48EA-8EF0-F72784E40782}">
      <formula1>"SI, NO"</formula1>
    </dataValidation>
    <dataValidation type="custom" allowBlank="1" showInputMessage="1" showErrorMessage="1" error="No puede superar el valor asignado a la fase" sqref="G35:J40" xr:uid="{760127CA-34D8-42F3-B2E0-CB4C8587EF00}">
      <formula1>SUM($F35:$J35)&lt;=$G$33</formula1>
    </dataValidation>
    <dataValidation type="custom" allowBlank="1" showInputMessage="1" showErrorMessage="1" error="La suma de la programación no puede ser superior al avance acumulado de la fase" sqref="K35:N40" xr:uid="{C9E03294-E63E-4F9F-AE99-F9DEB1B3016C}">
      <formula1>AND(SUM($F35:$N35)&lt;=0.33,SUM($K35:$N35)&lt;=0.18)</formula1>
    </dataValidation>
    <dataValidation type="custom" allowBlank="1" showInputMessage="1" showErrorMessage="1" error="La suma de la programación no puede ser superior a 10%" sqref="W35:Z40" xr:uid="{C869C715-9C43-4C88-AEB3-56B02564BAC7}">
      <formula1>AND(SUM($F35:$Z35)&lt;=1,SUM($W35:$Z35)&lt;=0.1)</formula1>
    </dataValidation>
    <dataValidation type="custom" allowBlank="1" showInputMessage="1" showErrorMessage="1" error="La suma de la programación no puede ser superior a 16%" sqref="S35:V40" xr:uid="{EEAE23EB-C041-49D9-B22F-2578F618795F}">
      <formula1>AND(SUM($F35:$V35)&lt;=0.9,SUM($S35:$V35)&lt;=0.16)</formula1>
    </dataValidation>
    <dataValidation type="custom" allowBlank="1" showInputMessage="1" showErrorMessage="1" error="La suma de la programación no puede ser superior a 43%" sqref="O35:R40" xr:uid="{B2BADE36-1BF2-4F28-885D-7FD807D0823F}">
      <formula1>AND(SUM($F35:$R35)&lt;=0.74,SUM($O35:$R35)&lt;=0.41)</formula1>
    </dataValidation>
    <dataValidation type="list" allowBlank="1" showInputMessage="1" showErrorMessage="1" sqref="L23:L26" xr:uid="{CBF7A70B-E32A-433F-B265-BC06DC360105}">
      <formula1>"Sin iniciar, Diagnostico, Zonificación, Determinación de régimen de usos, Formulación, Adopción"</formula1>
    </dataValidation>
    <dataValidation type="custom" allowBlank="1" showInputMessage="1" showErrorMessage="1" error="La fase de formulación no se ha completado" promptTitle="Acto Administrativo" prompt="Registre el tipo, número y fecha del documento oficial mediante el cual la autoridad competente adoptó el PMAP" sqref="AW47:AY52" xr:uid="{47EEFB01-441F-4FB7-91A0-66BA8C9CEEAC}">
      <formula1>$AV47=1</formula1>
    </dataValidation>
    <dataValidation type="custom" showInputMessage="1" showErrorMessage="1" error="Páramo registrado sin traslape de área protegida. Revisar" sqref="U24:W26 U23" xr:uid="{06E6EC20-DBD3-459E-ABF0-BEC4ABE8BC68}">
      <formula1>UPPER($G23)="SI"</formula1>
    </dataValidation>
    <dataValidation type="custom" showInputMessage="1" showErrorMessage="1" errorTitle="Entrada no permitida" error="Primero debe ingresar el nombre del área protegida traslapada con Páramo. Revisar" sqref="X23:Y26" xr:uid="{ED304BA8-5A6E-43FA-A3A7-13B756629270}">
      <formula1>LEN($U23)&gt;0</formula1>
    </dataValidation>
    <dataValidation type="list" allowBlank="1" showInputMessage="1" showErrorMessage="1" sqref="N23:N26" xr:uid="{964EC0C5-47D4-462B-84B8-52DE4C3FA16E}">
      <formula1>"Si, No"</formula1>
    </dataValidation>
  </dataValidations>
  <hyperlinks>
    <hyperlink ref="C9" location="POMCAS_FORM_HM!A1" display="VOLVER A LA HOJA METODOLÓGICA" xr:uid="{EA245E88-6E03-4BDC-8CF5-511C85F56559}"/>
  </hyperlinks>
  <pageMargins left="0.25" right="0.25" top="0.75" bottom="0.75" header="0.3" footer="0.3"/>
  <pageSetup paperSize="178"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4</vt:i4>
      </vt:variant>
      <vt:variant>
        <vt:lpstr>Rangos con nombre</vt:lpstr>
      </vt:variant>
      <vt:variant>
        <vt:i4>12</vt:i4>
      </vt:variant>
    </vt:vector>
  </HeadingPairs>
  <TitlesOfParts>
    <vt:vector size="16" baseType="lpstr">
      <vt:lpstr>Listas</vt:lpstr>
      <vt:lpstr>Hoja2</vt:lpstr>
      <vt:lpstr>HM_PARAMOS FORMULACION</vt:lpstr>
      <vt:lpstr>PARAMOS_FORM_REPORTE</vt:lpstr>
      <vt:lpstr>acumula</vt:lpstr>
      <vt:lpstr>'HM_PARAMOS FORMULACION'!Área_de_impresión</vt:lpstr>
      <vt:lpstr>Autoridad_Ambiental</vt:lpstr>
      <vt:lpstr>cobertura</vt:lpstr>
      <vt:lpstr>Desagregaci</vt:lpstr>
      <vt:lpstr>enfoque</vt:lpstr>
      <vt:lpstr>fuente</vt:lpstr>
      <vt:lpstr>orienta</vt:lpstr>
      <vt:lpstr>periodicidad</vt:lpstr>
      <vt:lpstr>tipo</vt:lpstr>
      <vt:lpstr>tipounidad</vt:lpstr>
      <vt:lpstr>'HM_PARAMOS FORMULACION'!Títulos_a_imprimir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User</cp:lastModifiedBy>
  <cp:revision/>
  <dcterms:created xsi:type="dcterms:W3CDTF">2012-04-13T14:28:11Z</dcterms:created>
  <dcterms:modified xsi:type="dcterms:W3CDTF">2026-08-10T22:43:47Z</dcterms:modified>
  <cp:category/>
  <cp:contentStatus/>
</cp:coreProperties>
</file>